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9486801-1167-4E0C-A9B7-7296D343005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tiv'!$A$1:$E$18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10" l="1"/>
  <c r="E59" i="10"/>
  <c r="J32" i="26" l="1"/>
  <c r="J30" i="26"/>
  <c r="C11" i="29"/>
  <c r="B14" i="29"/>
  <c r="B11" i="29"/>
  <c r="C29" i="10" l="1"/>
  <c r="E17" i="9" l="1"/>
  <c r="D18" i="19" l="1"/>
  <c r="C6" i="29" l="1"/>
  <c r="L7" i="26" l="1"/>
  <c r="D19" i="26"/>
  <c r="F60" i="7" l="1"/>
  <c r="D30" i="18"/>
  <c r="F22" i="7"/>
  <c r="F16" i="7"/>
  <c r="K6" i="11" l="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14" i="26"/>
  <c r="F7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B74" i="10"/>
  <c r="A74" i="10"/>
  <c r="C69" i="10"/>
  <c r="C61" i="10"/>
  <c r="C19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B57" i="10"/>
  <c r="D56" i="10"/>
  <c r="E56" i="10" s="1"/>
  <c r="B56" i="10"/>
  <c r="B55" i="10"/>
  <c r="D54" i="10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E53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35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7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C19" i="26"/>
  <c r="F18" i="26"/>
  <c r="M16" i="26"/>
  <c r="M15" i="26"/>
  <c r="M11" i="26"/>
  <c r="M9" i="26"/>
  <c r="M7" i="26"/>
  <c r="M10" i="26" l="1"/>
  <c r="M12" i="26"/>
  <c r="E54" i="10"/>
  <c r="A18" i="7"/>
  <c r="A19" i="7" s="1"/>
  <c r="M8" i="26"/>
  <c r="D15" i="9"/>
  <c r="E15" i="9" s="1"/>
  <c r="D17" i="19"/>
  <c r="D13" i="9" s="1"/>
  <c r="E13" i="9" s="1"/>
  <c r="D25" i="9"/>
  <c r="E25" i="9" s="1"/>
  <c r="F29" i="7"/>
  <c r="L19" i="26"/>
  <c r="M14" i="26"/>
  <c r="O14" i="26" s="1"/>
  <c r="M13" i="26"/>
  <c r="O13" i="26" s="1"/>
  <c r="A70" i="10"/>
  <c r="A21" i="10"/>
  <c r="A28" i="7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12" i="10"/>
  <c r="A25" i="10"/>
  <c r="A27" i="10"/>
  <c r="A39" i="7"/>
  <c r="A36" i="7"/>
  <c r="A25" i="9"/>
  <c r="A23" i="9"/>
  <c r="A27" i="9"/>
  <c r="A29" i="9"/>
  <c r="A26" i="9"/>
  <c r="A28" i="9"/>
  <c r="A30" i="9"/>
  <c r="A38" i="19"/>
  <c r="A41" i="19"/>
  <c r="O12" i="26"/>
  <c r="O15" i="26"/>
  <c r="O7" i="26"/>
  <c r="M28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D23" i="10" l="1"/>
  <c r="E23" i="10" s="1"/>
  <c r="E29" i="7"/>
  <c r="D29" i="7"/>
  <c r="C29" i="7"/>
  <c r="A20" i="7"/>
  <c r="A13" i="10"/>
  <c r="A10" i="9"/>
  <c r="A15" i="19"/>
  <c r="J27" i="26"/>
  <c r="D33" i="19"/>
  <c r="D27" i="9" s="1"/>
  <c r="E27" i="9" s="1"/>
  <c r="F27" i="26"/>
  <c r="D32" i="19"/>
  <c r="D26" i="9" s="1"/>
  <c r="E26" i="9" s="1"/>
  <c r="E57" i="10"/>
  <c r="D55" i="10"/>
  <c r="A37" i="7"/>
  <c r="A30" i="10"/>
  <c r="A33" i="10"/>
  <c r="A39" i="19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25" i="19" l="1"/>
  <c r="E55" i="10"/>
  <c r="A21" i="7"/>
  <c r="A14" i="10"/>
  <c r="M27" i="26"/>
  <c r="F32" i="7"/>
  <c r="O27" i="26"/>
  <c r="D34" i="19"/>
  <c r="D28" i="9" s="1"/>
  <c r="E28" i="9" s="1"/>
  <c r="D10" i="9"/>
  <c r="E10" i="9" s="1"/>
  <c r="A41" i="7"/>
  <c r="A35" i="10" s="1"/>
  <c r="A34" i="10"/>
  <c r="A23" i="10"/>
  <c r="A22" i="10"/>
  <c r="A32" i="10"/>
  <c r="A31" i="10"/>
  <c r="A34" i="9"/>
  <c r="A33" i="9"/>
  <c r="A43" i="1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F37" i="7"/>
  <c r="D31" i="10" s="1"/>
  <c r="E31" i="10" s="1"/>
  <c r="F36" i="7"/>
  <c r="F33" i="7"/>
  <c r="D27" i="10" s="1"/>
  <c r="E27" i="10" s="1"/>
  <c r="D26" i="10"/>
  <c r="E26" i="10" s="1"/>
  <c r="F31" i="7"/>
  <c r="F30" i="7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D32" i="10" l="1"/>
  <c r="E32" i="10" s="1"/>
  <c r="C38" i="7"/>
  <c r="E38" i="7"/>
  <c r="D38" i="7"/>
  <c r="E36" i="7"/>
  <c r="E35" i="7" s="1"/>
  <c r="C36" i="7"/>
  <c r="C35" i="7" s="1"/>
  <c r="D36" i="7"/>
  <c r="D35" i="7" s="1"/>
  <c r="D25" i="10"/>
  <c r="E25" i="10" s="1"/>
  <c r="D24" i="10"/>
  <c r="E24" i="10" s="1"/>
  <c r="F35" i="7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2" i="9" l="1"/>
  <c r="A50" i="19" l="1"/>
  <c r="A43" i="9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53" i="19"/>
  <c r="A46" i="9"/>
  <c r="A37" i="10" l="1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49" i="9"/>
  <c r="A12" i="9"/>
  <c r="A40" i="10" l="1"/>
  <c r="A13" i="9"/>
  <c r="A20" i="19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1" i="9"/>
  <c r="E20" i="9"/>
  <c r="F23" i="7"/>
  <c r="A7" i="7"/>
  <c r="F26" i="7" l="1"/>
  <c r="D20" i="10" s="1"/>
  <c r="D67" i="19"/>
  <c r="C64" i="7"/>
  <c r="C25" i="7" s="1"/>
  <c r="C24" i="7" s="1"/>
  <c r="D64" i="7"/>
  <c r="D25" i="7" s="1"/>
  <c r="D24" i="7" s="1"/>
  <c r="E64" i="7"/>
  <c r="E25" i="7" s="1"/>
  <c r="F64" i="7"/>
  <c r="D58" i="10" s="1"/>
  <c r="F58" i="18"/>
  <c r="A22" i="19"/>
  <c r="A17" i="9"/>
  <c r="D22" i="9"/>
  <c r="D16" i="10"/>
  <c r="E16" i="10" s="1"/>
  <c r="D17" i="10"/>
  <c r="E17" i="10" s="1"/>
  <c r="A48" i="7"/>
  <c r="A41" i="10"/>
  <c r="A58" i="19"/>
  <c r="A51" i="9"/>
  <c r="A19" i="19"/>
  <c r="A15" i="9" s="1"/>
  <c r="A14" i="9"/>
  <c r="A16" i="9"/>
  <c r="C60" i="10"/>
  <c r="C18" i="10" s="1"/>
  <c r="C78" i="10" s="1"/>
  <c r="D6" i="10" s="1"/>
  <c r="D34" i="18"/>
  <c r="F66" i="7"/>
  <c r="C61" i="9"/>
  <c r="D73" i="10"/>
  <c r="E73" i="10" s="1"/>
  <c r="D19" i="10" l="1"/>
  <c r="E58" i="10"/>
  <c r="F25" i="7"/>
  <c r="F24" i="7" s="1"/>
  <c r="E24" i="7"/>
  <c r="A23" i="19"/>
  <c r="A19" i="9" s="1"/>
  <c r="A18" i="9"/>
  <c r="E22" i="9"/>
  <c r="D21" i="9"/>
  <c r="E21" i="9" s="1"/>
  <c r="E6" i="10"/>
  <c r="F12" i="7"/>
  <c r="A49" i="7"/>
  <c r="A42" i="10"/>
  <c r="A59" i="19"/>
  <c r="A52" i="9"/>
  <c r="F67" i="19"/>
  <c r="F13" i="7"/>
  <c r="D6" i="9"/>
  <c r="E6" i="9" s="1"/>
  <c r="C12" i="7" l="1"/>
  <c r="C84" i="7" s="1"/>
  <c r="F84" i="7"/>
  <c r="E20" i="10"/>
  <c r="E19" i="10" s="1"/>
  <c r="A43" i="10"/>
  <c r="A60" i="19"/>
  <c r="A53" i="9"/>
  <c r="D61" i="9"/>
  <c r="E61" i="9" s="1"/>
  <c r="D7" i="10"/>
  <c r="E7" i="10" s="1"/>
  <c r="E12" i="7"/>
  <c r="D12" i="7"/>
  <c r="C61" i="18"/>
  <c r="A51" i="7" l="1"/>
  <c r="A44" i="10"/>
  <c r="A54" i="9"/>
  <c r="E84" i="7"/>
  <c r="D84" i="7"/>
  <c r="A52" i="7" l="1"/>
  <c r="A45" i="10"/>
  <c r="A62" i="19"/>
  <c r="A55" i="9"/>
  <c r="A53" i="7" l="1"/>
  <c r="A46" i="10"/>
  <c r="A56" i="9"/>
  <c r="A54" i="7" l="1"/>
  <c r="A47" i="10"/>
  <c r="A55" i="7" l="1"/>
  <c r="A48" i="10"/>
  <c r="A57" i="9"/>
  <c r="A65" i="19"/>
  <c r="A64" i="19"/>
  <c r="A58" i="9" s="1"/>
  <c r="A56" i="7" l="1"/>
  <c r="A49" i="10"/>
  <c r="A59" i="9"/>
  <c r="A60" i="9"/>
  <c r="A57" i="7" l="1"/>
  <c r="A50" i="10"/>
  <c r="A58" i="7" l="1"/>
  <c r="A51" i="10"/>
  <c r="A52" i="10" l="1"/>
  <c r="A60" i="7" l="1"/>
  <c r="A61" i="7" s="1"/>
  <c r="A62" i="7" s="1"/>
  <c r="A63" i="7" s="1"/>
  <c r="A64" i="7" s="1"/>
  <c r="A65" i="7" s="1"/>
  <c r="A53" i="10"/>
  <c r="A54" i="10" l="1"/>
  <c r="A55" i="10" l="1"/>
  <c r="A56" i="10" l="1"/>
  <c r="A57" i="10" l="1"/>
  <c r="A59" i="10" l="1"/>
  <c r="A58" i="10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<sst xmlns="http://schemas.openxmlformats.org/spreadsheetml/2006/main" count="476" uniqueCount="284">
  <si>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</si>
  <si>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</si>
  <si>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</si>
  <si>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</si>
  <si>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</si>
  <si>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</si>
  <si>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</si>
  <si>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</si>
  <si>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</si>
  <si>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</si>
  <si>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</si>
  <si>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</si>
  <si>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</si>
  <si>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</si>
  <si>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</si>
  <si>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</si>
  <si>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</si>
  <si>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</si>
  <si>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</si>
  <si>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</si>
  <si>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</si>
  <si>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</si>
  <si>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</si>
  <si>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</si>
  <si>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</si>
  <si>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</si>
  <si>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</si>
  <si>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</si>
  <si>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</si>
  <si>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</si>
  <si>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</si>
  <si>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</si>
  <si>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</si>
  <si>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</si>
  <si>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</si>
  <si>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</si>
  <si>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</si>
  <si>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</si>
  <si>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</si>
  <si>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</si>
  <si>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</si>
  <si>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</si>
  <si>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</si>
  <si>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</si>
  <si>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</si>
  <si>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</si>
  <si>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</si>
  <si>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</si>
  <si>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</si>
  <si>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</si>
  <si>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</si>
  <si>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</si>
  <si>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</si>
  <si>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</si>
  <si>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</si>
  <si>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</si>
  <si>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</si>
  <si>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</si>
  <si>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</si>
  <si>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</si>
  <si>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</si>
  <si>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</si>
  <si>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</si>
  <si>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</si>
  <si>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</si>
  <si>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</si>
  <si>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</si>
  <si>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</si>
  <si>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</si>
  <si>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</si>
  <si>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</si>
  <si>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</si>
  <si>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</si>
  <si>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</si>
  <si>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</si>
  <si>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</si>
  <si>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</si>
  <si>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</si>
  <si>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</si>
  <si>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</si>
  <si>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</si>
  <si>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</si>
  <si>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</si>
  <si>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</si>
  <si>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</si>
  <si>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</si>
  <si>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</si>
  <si>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</si>
  <si>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</si>
  <si>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</si>
  <si>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</si>
  <si>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</si>
  <si>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</si>
  <si>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</si>
  <si>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</si>
  <si>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</si>
  <si>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</si>
  <si>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</si>
  <si>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</si>
  <si>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</si>
  <si>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</si>
  <si>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</si>
  <si>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</si>
  <si>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</si>
  <si>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</si>
  <si>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</si>
  <si>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</si>
  <si>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</si>
  <si>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</si>
  <si>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</si>
  <si>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</si>
  <si>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</si>
  <si>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</si>
  <si>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</si>
  <si>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</si>
  <si>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</si>
  <si>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</si>
  <si>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</si>
  <si>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</si>
  <si>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</si>
  <si>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</si>
  <si>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</si>
  <si>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</si>
  <si>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</si>
  <si>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</si>
  <si>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</si>
  <si>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</si>
  <si>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</si>
  <si>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</si>
  <si>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</si>
  <si>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</si>
  <si>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</si>
  <si>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</si>
  <si>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</si>
  <si>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</si>
  <si>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</si>
  <si>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</si>
  <si>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</si>
  <si>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</si>
  <si>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</si>
  <si>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</si>
  <si>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</si>
  <si>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</si>
  <si>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</si>
  <si>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</si>
  <si>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</si>
  <si>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</si>
  <si>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</si>
  <si>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</si>
  <si>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</si>
  <si>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</si>
  <si>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</si>
  <si>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</si>
  <si>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</si>
  <si>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</si>
  <si>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</si>
  <si>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</si>
  <si>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</si>
  <si>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</si>
  <si>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</si>
  <si>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</si>
  <si>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</si>
  <si>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</si>
  <si>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</si>
  <si>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</si>
  <si>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</si>
  <si>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</si>
  <si>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</si>
  <si>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</si>
  <si>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</si>
  <si>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</si>
  <si>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</si>
  <si>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</si>
  <si>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</si>
  <si>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երաժշտական գործիքներ</t>
  </si>
  <si>
    <t>«Տելեկոմ Արմենիա» ՓԲԸ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</si>
  <si>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</si>
  <si>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</si>
  <si>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</si>
  <si>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</si>
  <si>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</si>
  <si>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</si>
  <si>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</si>
  <si>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</si>
  <si>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</si>
  <si>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</si>
  <si>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</si>
  <si>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</si>
  <si>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</si>
  <si>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</si>
  <si>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</si>
  <si>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</si>
  <si>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</si>
  <si>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</si>
  <si>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</si>
  <si>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</si>
  <si>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</si>
  <si>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</si>
  <si>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</si>
  <si>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</si>
  <si>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</si>
  <si>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</si>
  <si>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</si>
  <si>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</si>
  <si>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</si>
  <si>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</si>
  <si>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</si>
  <si>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</si>
  <si>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</si>
  <si>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</si>
  <si>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</si>
  <si>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</si>
  <si>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</si>
  <si>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</si>
  <si>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</si>
  <si>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</si>
  <si>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</si>
  <si>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</si>
  <si>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</si>
  <si>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</si>
  <si>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</si>
  <si>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</si>
  <si>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</si>
  <si>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</si>
  <si>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</si>
  <si>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</si>
  <si>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</si>
  <si>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</si>
  <si>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</si>
  <si>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</si>
  <si>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</si>
  <si>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</si>
  <si>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</si>
  <si>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</si>
  <si>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</si>
  <si>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</si>
  <si>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</si>
  <si>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</si>
  <si>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</si>
  <si>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</si>
  <si>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</si>
  <si>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</si>
  <si>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</si>
  <si>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</si>
  <si>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</si>
  <si>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</si>
  <si>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</si>
  <si>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</si>
  <si>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</si>
  <si>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</si>
  <si>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</si>
  <si>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</si>
  <si>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</si>
  <si>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</si>
  <si>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</si>
  <si>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</si>
  <si>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</si>
  <si>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</si>
  <si>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</si>
  <si>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</si>
  <si>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</si>
  <si>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</si>
  <si>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</si>
  <si>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</si>
  <si>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</si>
  <si>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</si>
  <si>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</si>
  <si>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2024թ. աշխատակիցների աշխատավարձի հաշվարկի վերաբերյալ</t>
  </si>
  <si>
    <t>Տեղեկանք</t>
  </si>
  <si>
    <t xml:space="preserve">       «Երևանի Տորք Անգեղ Մարզամշակութային Կենտրոն» ՀՈԱԿ-ի                            երեխաների և աշխատակիցների վերաբերյալ</t>
  </si>
  <si>
    <t>Անվանում</t>
  </si>
  <si>
    <t>Թվաքանակ</t>
  </si>
  <si>
    <r>
      <t xml:space="preserve">Հաշվետու ժամանակաշրջանի՝ երեխաների փաստացի հաճախելիության </t>
    </r>
    <r>
      <rPr>
        <sz val="10"/>
        <rFont val="Sylfaen"/>
        <family val="1"/>
        <charset val="204"/>
      </rPr>
      <t xml:space="preserve">(մանկապարտեզ, երաժշտական և արվեստի դպրոց, մարզադպրոց, ՄՊՍԿ, մշակույթի կենտրոն և այլն), ընթերցողների  (գրադարան), հանդիսատեսների (թատրոն), </t>
    </r>
    <r>
      <rPr>
        <b/>
        <sz val="11"/>
        <rFont val="Sylfaen"/>
        <family val="1"/>
        <charset val="204"/>
      </rPr>
      <t xml:space="preserve">այցելուների (թանգարան, կենդանաբանական այգի) </t>
    </r>
    <r>
      <rPr>
        <sz val="12"/>
        <rFont val="Arial Armenian"/>
        <family val="2"/>
      </rPr>
      <t>միջին թվաքանակը։</t>
    </r>
  </si>
  <si>
    <t>Հաշվետու ժամանակաշրջանի ՀՈԱԿ-ի աշխատողների փաստացի միջին թվաքանակը, որից՝</t>
  </si>
  <si>
    <t>վարչատնտեսական անձնակազմի թվաքանակ</t>
  </si>
  <si>
    <t>արտադրական (դաստիարակներ) անձնակազմի թվաքանակ</t>
  </si>
  <si>
    <t>հակահրդեհային սպասարկում</t>
  </si>
  <si>
    <t>սպորտի վարպետի և վաստակավոր մարզիչի հավելավճար</t>
  </si>
  <si>
    <t>քարթրիջների լիցքավորում</t>
  </si>
  <si>
    <t>պայմանագրի արժեքի փոփոխություն</t>
  </si>
  <si>
    <t>Մհեր Մակարյան</t>
  </si>
  <si>
    <t>Ալինա Սուջոյան</t>
  </si>
  <si>
    <t>Հակահրդեհային սպասարկման գծով</t>
  </si>
  <si>
    <t>«Երևանի Տորք Անգեղ մարզամշակութային կենտրոն»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</si>
</sst>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Sylfaen"/>
      <family val="1"/>
      <charset val="204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b/>
      <sz val="11"/>
      <name val="Sylfaen"/>
      <family val="1"/>
      <charset val="204"/>
    </font>
    <font>
      <sz val="12"/>
      <name val="Arial Armenian"/>
      <family val="2"/>
    </font>
    <font>
      <sz val="12"/>
      <name val="Calibri"/>
      <family val="2"/>
      <scheme val="minor"/>
    </font>
    <font>
      <sz val="11"/>
      <color theme="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64" fillId="0" borderId="0" xfId="0" applyFont="1" applyAlignment="1">
      <alignment vertical="center"/>
    </xf>
    <xf numFmtId="0" fontId="31" fillId="0" borderId="0" xfId="0" applyFont="1" applyAlignment="1">
      <alignment horizontal="center" vertical="center" wrapText="1"/>
    </xf>
    <xf numFmtId="0" fontId="65" fillId="0" borderId="10" xfId="0" applyFont="1" applyBorder="1" applyAlignment="1">
      <alignment horizontal="center" vertical="center"/>
    </xf>
    <xf numFmtId="0" fontId="65" fillId="0" borderId="10" xfId="0" applyFont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/>
    </xf>
    <xf numFmtId="0" fontId="66" fillId="0" borderId="10" xfId="0" applyFont="1" applyBorder="1" applyAlignment="1">
      <alignment vertical="center" wrapText="1"/>
    </xf>
    <xf numFmtId="0" fontId="6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0" fillId="0" borderId="10" xfId="0" applyFont="1" applyBorder="1" applyAlignment="1">
      <alignment vertical="center"/>
    </xf>
    <xf numFmtId="0" fontId="66" fillId="0" borderId="10" xfId="0" applyFont="1" applyBorder="1" applyAlignment="1">
      <alignment vertical="center"/>
    </xf>
    <xf numFmtId="0" fontId="47" fillId="0" borderId="10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64" fillId="0" borderId="0" xfId="0" applyFont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wAgAFAATQAAAAAAAAAAAAAAAAAAAAAAAAAAAAAAAAAAAAAAAAAAAAAAAAAAAAAAAAAAAAAAAAAAAAAAAAAAAAAAAAAAAAAAAAAAAAAAAAAAAAAAAAAAAAAAAAAAAAAAAADoBwUAAQAGAAwAN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zMDFaMCMGCSqGSIb3DQEJBDEWBBQFEGxIAbcyO8xDnYUQLmh2Qcj26TArBgsqhkiG9w0BCRACDDEcMBowGDAWBBRE5xMFRVajmd/v2Zzf5CvSbEm8HjANBgkqhkiG9w0BAQEFAASCAQAoIFc/I+m7CfQg1JW0MQfiONRwQ2XV25ye2ND1lKNi0xhezEmFM/bf1FAYIrpUJPZ92NGD4YprshmwpNcAXVo6Bwh2cIfhKMA+DrkYf7MsMh4smPQyfO1VObLzg6JD8vqqCYAY0Cn7fCwoWTPnC1P3jcknsglhSVCwCNQikpQhTNWmFtzh6JZuTFiJGxCE+qIrWLwxhXw9zeGoeWr51zxLohvuF9xfEACIGsLzmIuLVImrIUTPW9tJ+nUgryENpPDluiOM1/Jch2iRtFy8rOoOI2u9RUwIluwkndoQpTN49/3IrL7aYHhlezDjEOBfkW2ytMxvvqS/x6edEZhMuEJ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MwAgAFAATQAAAAAAAAAAAAAAAAAAAAAAAAAAAAAAAAAAAAAAAAAAAAAAAAAAAAAAAAAAAAAAAAAAAAAAAAAAAAAAAAAAAAAAAAAAAAAAAAAAAAAAAAAAAAAAAAAAAAAAAADoBwUAAQAGAAwAN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zMDVaMCMGCSqGSIb3DQEJBDEWBBRsWZjr3P4SLhYHJVH7LbJJBE1llDArBgsqhkiG9w0BCRACDDEcMBowGDAWBBRE5xMFRVajmd/v2Zzf5CvSbEm8HjANBgkqhkiG9w0BAQEFAASCAQCbQoFJ9hsvoq3Cvew9DmAd1DDa4WAqhd4WBbRydCidfKZ8F28sljq38kai91zATWGideoa/wky9rBAsvsp41l5qtRlQ/gHF1vPBQkMQDqIZNZumemvJYKD1FIzehms1sMpL8EzBQvt2K2Tu1JentVt14728q0ax6Fxp3eeia8gusd9F2UUTN58Em5v/xp234+zXnpuZvlatk2Hx5iFVsTx7oxc36j3L3/x6Y3hXykyvaQkjYPGMlkEhlxHcN3KGhIcekTlwDFAKs+r2DJFXu0j0j8UebEvvgI4af5DD4Ac+dcEPyz8ehzJl8WrSR/0x72EKuGldVwRZEZ8XH4ia99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243342E-3D76-13CD-BA97-6425DF68ED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1B05150-44E3-5828-7B02-BFEBE54CBA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37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33</v>
      </c>
      <c r="F1" s="36"/>
    </row>
    <row r="2" spans="1:15" s="6" customFormat="1">
      <c r="C2" s="36"/>
      <c r="D2" s="494" t="s">
        <v>37</v>
      </c>
      <c r="E2" s="494"/>
      <c r="F2" s="36"/>
    </row>
    <row r="3" spans="1:15" s="6" customFormat="1">
      <c r="C3" s="36"/>
      <c r="D3" s="6" t="s">
        <v>199</v>
      </c>
      <c r="F3" s="36"/>
    </row>
    <row r="4" spans="1:15" s="38" customFormat="1" ht="24.75" customHeight="1">
      <c r="B4" s="319"/>
      <c r="C4" s="319"/>
      <c r="D4" s="494" t="s">
        <v>208</v>
      </c>
      <c r="E4" s="494"/>
    </row>
    <row r="5" spans="1:15" s="38" customFormat="1" ht="20.25" customHeight="1">
      <c r="B5" s="319"/>
      <c r="C5" s="494" t="s">
        <v>200</v>
      </c>
      <c r="D5" s="494"/>
      <c r="E5" s="494"/>
    </row>
    <row r="6" spans="1:15" ht="18.75" customHeight="1">
      <c r="A6" s="495" t="s">
        <v>38</v>
      </c>
      <c r="B6" s="495"/>
      <c r="C6" s="495"/>
      <c r="D6" s="495"/>
      <c r="E6" s="495"/>
      <c r="F6" s="39"/>
    </row>
    <row r="7" spans="1:15" ht="46.5" customHeight="1">
      <c r="A7" s="492" t="s">
        <v>283</v>
      </c>
      <c r="B7" s="492"/>
      <c r="C7" s="492"/>
      <c r="D7" s="492"/>
      <c r="E7" s="492"/>
      <c r="F7" s="61"/>
    </row>
    <row r="8" spans="1:15" ht="18.75" customHeight="1">
      <c r="A8" s="493" t="s">
        <v>210</v>
      </c>
      <c r="B8" s="493"/>
      <c r="C8" s="493"/>
      <c r="D8" s="493"/>
      <c r="E8" s="493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v>109893.8</v>
      </c>
      <c r="E11" s="304"/>
      <c r="F11" s="52"/>
    </row>
    <row r="12" spans="1:15" ht="18" customHeight="1">
      <c r="A12" s="97">
        <v>2</v>
      </c>
      <c r="B12" s="245" t="s">
        <v>211</v>
      </c>
      <c r="C12" s="48"/>
      <c r="D12" s="199">
        <f>+Ashkhatavardz!J7</f>
        <v>967.2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3</v>
      </c>
      <c r="B17" s="20" t="s">
        <v>116</v>
      </c>
      <c r="C17" s="49"/>
      <c r="D17" s="197">
        <f>+D18+D19</f>
        <v>7751.1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3.1</v>
      </c>
      <c r="B18" s="18" t="s">
        <v>69</v>
      </c>
      <c r="C18" s="49"/>
      <c r="D18" s="198">
        <f>+D64</f>
        <v>7751.1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3.2</v>
      </c>
      <c r="B19" s="18" t="s">
        <v>70</v>
      </c>
      <c r="C19" s="49"/>
      <c r="D19" s="401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4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4</v>
      </c>
      <c r="B21" s="20" t="s">
        <v>253</v>
      </c>
      <c r="C21" s="49"/>
      <c r="D21" s="199">
        <f>+'Komunal '!N20</f>
        <v>1.9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264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202</v>
      </c>
      <c r="C23" s="243"/>
      <c r="D23" s="197"/>
      <c r="E23" s="304"/>
      <c r="F23" s="301"/>
    </row>
    <row r="24" spans="1:25" s="2" customFormat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118614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242</v>
      </c>
      <c r="C28" s="49"/>
      <c r="D28" s="199">
        <f>+Ashkhatavardz!M9-'Dramakan hosqer'!F80</f>
        <v>101437.5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266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213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customHeight="1">
      <c r="A31" s="96">
        <v>1.1000000000000001</v>
      </c>
      <c r="B31" s="134" t="s">
        <v>214</v>
      </c>
      <c r="C31" s="49"/>
      <c r="D31" s="198">
        <f>+Ashkhatavardz!J7</f>
        <v>967.2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4810.5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1909.5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7" si="3">+A33+1</f>
        <v>4</v>
      </c>
      <c r="B34" s="20" t="s">
        <v>14</v>
      </c>
      <c r="C34" s="49"/>
      <c r="D34" s="197">
        <f>+'Komunal '!O20</f>
        <v>71.099999999999994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96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3"/>
        <v>6</v>
      </c>
      <c r="B36" s="20" t="s">
        <v>16</v>
      </c>
      <c r="C36" s="49"/>
      <c r="D36" s="197">
        <v>48</v>
      </c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3"/>
        <v>7</v>
      </c>
      <c r="B37" s="20" t="s">
        <v>241</v>
      </c>
      <c r="C37" s="49"/>
      <c r="D37" s="197">
        <f>SUM(D38:D40)</f>
        <v>118.8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39" si="4">+A37+0.1</f>
        <v>7.1</v>
      </c>
      <c r="B38" s="18" t="s">
        <v>17</v>
      </c>
      <c r="C38" s="49"/>
      <c r="D38" s="198">
        <v>58.8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7.1999999999999993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7.2</v>
      </c>
      <c r="B40" s="18" t="s">
        <v>19</v>
      </c>
      <c r="C40" s="49"/>
      <c r="D40" s="198">
        <v>60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8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8</v>
      </c>
      <c r="B42" s="20" t="s">
        <v>26</v>
      </c>
      <c r="C42" s="49"/>
      <c r="D42" s="197">
        <v>650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9</v>
      </c>
      <c r="B43" s="20" t="s">
        <v>21</v>
      </c>
      <c r="C43" s="49"/>
      <c r="D43" s="197">
        <v>100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si="5"/>
        <v>10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11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113</v>
      </c>
      <c r="C46" s="49"/>
      <c r="D46" s="197">
        <v>100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11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12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11</v>
      </c>
      <c r="B49" s="20" t="s">
        <v>23</v>
      </c>
      <c r="C49" s="49"/>
      <c r="D49" s="197">
        <v>246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12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13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v>12</v>
      </c>
      <c r="B52" s="20" t="s">
        <v>42</v>
      </c>
      <c r="C52" s="49"/>
      <c r="D52" s="197">
        <v>120</v>
      </c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5"/>
        <v>13</v>
      </c>
      <c r="B53" s="20" t="s">
        <v>72</v>
      </c>
      <c r="C53" s="49"/>
      <c r="D53" s="197">
        <v>40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14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5"/>
        <v>15</v>
      </c>
      <c r="B55" s="20" t="s">
        <v>43</v>
      </c>
      <c r="C55" s="49"/>
      <c r="D55" s="197"/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19</v>
      </c>
      <c r="B59" s="20" t="s">
        <v>265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244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v>15</v>
      </c>
      <c r="B61" s="19" t="s">
        <v>282</v>
      </c>
      <c r="C61" s="243"/>
      <c r="D61" s="197">
        <v>64.8</v>
      </c>
      <c r="E61" s="304"/>
      <c r="F61" s="301"/>
    </row>
    <row r="62" spans="1:15" s="2" customFormat="1" hidden="1">
      <c r="A62" s="97">
        <f t="shared" si="5"/>
        <v>16</v>
      </c>
      <c r="B62" s="19"/>
      <c r="C62" s="243"/>
      <c r="D62" s="197"/>
      <c r="E62" s="304"/>
      <c r="F62" s="301"/>
    </row>
    <row r="63" spans="1:15" s="3" customFormat="1">
      <c r="A63" s="97">
        <v>16</v>
      </c>
      <c r="B63" s="20" t="s">
        <v>24</v>
      </c>
      <c r="C63" s="49"/>
      <c r="D63" s="197">
        <v>8450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16.100000000000001</v>
      </c>
      <c r="B64" s="1" t="s">
        <v>74</v>
      </c>
      <c r="C64" s="49"/>
      <c r="D64" s="198">
        <v>7751.1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17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>
      <c r="A66" s="97">
        <v>17</v>
      </c>
      <c r="B66" s="20" t="s">
        <v>64</v>
      </c>
      <c r="C66" s="49"/>
      <c r="D66" s="97">
        <v>234.8</v>
      </c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118614.00000000001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280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281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191</v>
      </c>
      <c r="C74" s="424"/>
      <c r="D74" s="431" t="s">
        <v>207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51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34</v>
      </c>
      <c r="H1" s="93"/>
      <c r="L1" s="38"/>
    </row>
    <row r="2" spans="1:15" s="65" customFormat="1" ht="17.25">
      <c r="A2" s="320"/>
      <c r="B2" s="322"/>
      <c r="C2" s="320"/>
      <c r="D2" s="320"/>
      <c r="E2" s="497" t="s">
        <v>209</v>
      </c>
      <c r="F2" s="497"/>
      <c r="G2" s="497"/>
      <c r="H2" s="93"/>
      <c r="L2" s="38"/>
    </row>
    <row r="3" spans="1:15" s="65" customFormat="1" ht="17.25">
      <c r="A3" s="320"/>
      <c r="B3" s="322"/>
      <c r="C3" s="320"/>
      <c r="D3" s="320"/>
      <c r="E3" s="497" t="s">
        <v>199</v>
      </c>
      <c r="F3" s="497"/>
      <c r="G3" s="497"/>
      <c r="H3" s="93"/>
      <c r="L3" s="38"/>
    </row>
    <row r="4" spans="1:15" s="65" customFormat="1" ht="26.25" customHeight="1">
      <c r="A4" s="320"/>
      <c r="B4" s="322"/>
      <c r="C4" s="320"/>
      <c r="D4" s="320"/>
      <c r="E4" s="498" t="str">
        <f>+'Ekamut-caxs'!D4</f>
        <v xml:space="preserve">_____. _____. 2024թ. </v>
      </c>
      <c r="F4" s="498"/>
      <c r="G4" s="498"/>
      <c r="H4" s="93"/>
      <c r="L4" s="38"/>
    </row>
    <row r="5" spans="1:15" s="65" customFormat="1" ht="24.75" customHeight="1">
      <c r="A5" s="320"/>
      <c r="B5" s="322"/>
      <c r="C5" s="320"/>
      <c r="D5" s="320"/>
      <c r="E5" s="498" t="str">
        <f>+'Ekamut-caxs'!C5</f>
        <v xml:space="preserve">հ. __________- Ա որոշմամբ </v>
      </c>
      <c r="F5" s="498"/>
      <c r="G5" s="498"/>
      <c r="H5" s="93"/>
      <c r="L5" s="38"/>
    </row>
    <row r="6" spans="1:15" s="64" customFormat="1" ht="18" customHeight="1">
      <c r="A6" s="502" t="s">
        <v>38</v>
      </c>
      <c r="B6" s="502"/>
      <c r="C6" s="502"/>
      <c r="D6" s="502"/>
      <c r="E6" s="502"/>
      <c r="F6" s="502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92" t="str">
        <f>+'Ekamut-caxs'!A7:D7</f>
        <v>«Երևանի Տորք Անգեղ մարզամշակութային կենտրոն» ՀՈԱԿ-ի</v>
      </c>
      <c r="B7" s="492"/>
      <c r="C7" s="492"/>
      <c r="D7" s="492"/>
      <c r="E7" s="492"/>
      <c r="F7" s="492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93" t="s">
        <v>212</v>
      </c>
      <c r="B8" s="493"/>
      <c r="C8" s="493"/>
      <c r="D8" s="493"/>
      <c r="E8" s="493"/>
      <c r="F8" s="493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180</v>
      </c>
      <c r="D11" s="77" t="s">
        <v>181</v>
      </c>
      <c r="E11" s="77" t="s">
        <v>182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620.83999999999651</v>
      </c>
      <c r="D12" s="213">
        <f>+F12</f>
        <v>620.83999999999651</v>
      </c>
      <c r="E12" s="213">
        <f>+F12</f>
        <v>620.83999999999651</v>
      </c>
      <c r="F12" s="213">
        <f>+'Dramakani hamematakan'!D6</f>
        <v>620.83999999999651</v>
      </c>
      <c r="G12" s="311"/>
      <c r="H12" s="260"/>
      <c r="I12" s="486"/>
      <c r="J12" s="486"/>
      <c r="K12" s="486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21978.799999999999</v>
      </c>
      <c r="D13" s="213">
        <f>SUM(D14:D23)</f>
        <v>49452.2</v>
      </c>
      <c r="E13" s="213">
        <f>SUM(E14:E23)</f>
        <v>76925.7</v>
      </c>
      <c r="F13" s="213">
        <f>SUM(F14:F23)</f>
        <v>110861</v>
      </c>
      <c r="G13" s="312"/>
      <c r="H13" s="93"/>
      <c r="I13" s="486"/>
      <c r="J13" s="486"/>
      <c r="K13" s="486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21978.799999999999</v>
      </c>
      <c r="D14" s="262">
        <v>49452.2</v>
      </c>
      <c r="E14" s="262">
        <v>76925.7</v>
      </c>
      <c r="F14" s="211">
        <f>+'Ekamut-caxs'!D11</f>
        <v>109893.8</v>
      </c>
      <c r="G14" s="313"/>
      <c r="H14" s="93"/>
      <c r="I14" s="486"/>
      <c r="J14" s="486"/>
      <c r="K14" s="486"/>
      <c r="L14" s="38"/>
      <c r="M14" s="65"/>
      <c r="N14" s="65"/>
      <c r="O14" s="65"/>
    </row>
    <row r="15" spans="1:15" s="64" customFormat="1" ht="17.25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967.2</v>
      </c>
      <c r="G15" s="313"/>
      <c r="H15" s="260"/>
      <c r="I15" s="486"/>
      <c r="J15" s="486"/>
      <c r="K15" s="486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86"/>
      <c r="J16" s="486"/>
      <c r="K16" s="486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87"/>
      <c r="I17" s="486"/>
      <c r="J17" s="486"/>
      <c r="K17" s="486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87"/>
      <c r="I18" s="486"/>
      <c r="J18" s="486"/>
      <c r="K18" s="486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88"/>
      <c r="I19" s="486"/>
      <c r="J19" s="486"/>
      <c r="K19" s="486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488"/>
      <c r="I20" s="486"/>
      <c r="J20" s="486"/>
      <c r="K20" s="486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88"/>
      <c r="I21" s="486"/>
      <c r="J21" s="486"/>
      <c r="K21" s="486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243</v>
      </c>
      <c r="C22" s="262"/>
      <c r="D22" s="262"/>
      <c r="E22" s="262"/>
      <c r="F22" s="211">
        <f>+'Ekamut-caxs'!D23</f>
        <v>0</v>
      </c>
      <c r="G22" s="400"/>
      <c r="H22" s="500"/>
      <c r="I22" s="261"/>
      <c r="J22" s="261"/>
      <c r="K22" s="261"/>
      <c r="L22" s="38"/>
    </row>
    <row r="23" spans="1:15" s="65" customFormat="1" ht="17.25" hidden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00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21700.600000000002</v>
      </c>
      <c r="D24" s="213">
        <f>+D25+D66+D79</f>
        <v>49302.700000000004</v>
      </c>
      <c r="E24" s="213">
        <f>+E25+E66+E79</f>
        <v>76859.900000000009</v>
      </c>
      <c r="F24" s="213">
        <f>+F25+F66+F79</f>
        <v>110548.1</v>
      </c>
      <c r="G24" s="312"/>
      <c r="H24" s="489"/>
      <c r="I24" s="486"/>
      <c r="J24" s="486"/>
      <c r="K24" s="486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21079.800000000003</v>
      </c>
      <c r="D25" s="213">
        <f>SUM(D26,D30:D35,D39:D61,D64:D65)</f>
        <v>48681.9</v>
      </c>
      <c r="E25" s="213">
        <f>SUM(E26,E30:E35,E39:E61,E64:E65)</f>
        <v>76239.100000000006</v>
      </c>
      <c r="F25" s="213">
        <f>SUM(F26,F30:F35,F39:F61,F64:F65)</f>
        <v>109927.3</v>
      </c>
      <c r="G25" s="312"/>
      <c r="H25" s="487"/>
      <c r="I25" s="486"/>
      <c r="J25" s="486"/>
      <c r="K25" s="486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գծով, այդ թվում՝</v>
      </c>
      <c r="C26" s="262">
        <v>17544.7</v>
      </c>
      <c r="D26" s="262">
        <v>43968.5</v>
      </c>
      <c r="E26" s="262">
        <v>70742</v>
      </c>
      <c r="F26" s="211">
        <f>+'Ekamut-caxs'!D28</f>
        <v>101437.5</v>
      </c>
      <c r="G26" s="313"/>
      <c r="H26" s="490"/>
      <c r="I26" s="486"/>
      <c r="J26" s="486"/>
      <c r="K26" s="486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65">
        <f>+'Ekamut-caxs'!D29</f>
        <v>0</v>
      </c>
      <c r="G27" s="315"/>
      <c r="H27" s="489"/>
      <c r="I27" s="486"/>
      <c r="J27" s="486"/>
      <c r="K27" s="486"/>
      <c r="L27" s="325"/>
      <c r="M27" s="73"/>
      <c r="N27" s="73"/>
      <c r="O27" s="73"/>
    </row>
    <row r="28" spans="1:15" s="74" customFormat="1" ht="14.25" hidden="1">
      <c r="A28" s="25">
        <f t="shared" ref="A28" si="1">+A27+0.1</f>
        <v>1.2000000000000002</v>
      </c>
      <c r="B28" s="298" t="s">
        <v>213</v>
      </c>
      <c r="C28" s="204"/>
      <c r="D28" s="204"/>
      <c r="E28" s="204"/>
      <c r="F28" s="465">
        <f>+'Ekamut-caxs'!D30</f>
        <v>0</v>
      </c>
      <c r="G28" s="315"/>
      <c r="H28" s="490"/>
      <c r="I28" s="486"/>
      <c r="J28" s="486"/>
      <c r="K28" s="486"/>
      <c r="L28" s="325"/>
      <c r="M28" s="73"/>
      <c r="N28" s="73"/>
      <c r="O28" s="73"/>
    </row>
    <row r="29" spans="1:15" s="74" customFormat="1" ht="14.25">
      <c r="A29" s="25">
        <v>1.1000000000000001</v>
      </c>
      <c r="B29" s="298" t="s">
        <v>214</v>
      </c>
      <c r="C29" s="204">
        <f>+F29/12*2</f>
        <v>161.20000000000002</v>
      </c>
      <c r="D29" s="204">
        <f>+F29/12*5</f>
        <v>403.00000000000006</v>
      </c>
      <c r="E29" s="204">
        <f>+F29/12*8</f>
        <v>644.80000000000007</v>
      </c>
      <c r="F29" s="465">
        <f>+'Ekamut-caxs'!D31</f>
        <v>967.2</v>
      </c>
      <c r="G29" s="315"/>
      <c r="H29" s="490"/>
      <c r="I29" s="486"/>
      <c r="J29" s="486"/>
      <c r="K29" s="486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2469</v>
      </c>
      <c r="D30" s="262">
        <v>3000</v>
      </c>
      <c r="E30" s="262">
        <v>3000</v>
      </c>
      <c r="F30" s="211">
        <f>+'Ekamut-caxs'!D32</f>
        <v>4810.5</v>
      </c>
      <c r="G30" s="313"/>
      <c r="H30" s="491"/>
      <c r="I30" s="486"/>
      <c r="J30" s="486"/>
      <c r="K30" s="486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543.4</v>
      </c>
      <c r="D31" s="262">
        <v>1000</v>
      </c>
      <c r="E31" s="262">
        <v>1500</v>
      </c>
      <c r="F31" s="211">
        <f>+'Ekamut-caxs'!D33</f>
        <v>1909.5</v>
      </c>
      <c r="G31" s="313"/>
      <c r="H31" s="491"/>
      <c r="I31" s="486"/>
      <c r="J31" s="486"/>
      <c r="K31" s="486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17</v>
      </c>
      <c r="D32" s="262">
        <v>32</v>
      </c>
      <c r="E32" s="262">
        <v>50</v>
      </c>
      <c r="F32" s="211">
        <f>+'Komunal '!M20</f>
        <v>69.2</v>
      </c>
      <c r="G32" s="313"/>
      <c r="H32" s="491"/>
      <c r="I32" s="486"/>
      <c r="J32" s="486"/>
      <c r="K32" s="486"/>
      <c r="L32" s="326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24</v>
      </c>
      <c r="D33" s="262">
        <v>48</v>
      </c>
      <c r="E33" s="262">
        <v>72</v>
      </c>
      <c r="F33" s="211">
        <f>+'Ekamut-caxs'!D35</f>
        <v>96</v>
      </c>
      <c r="G33" s="313"/>
      <c r="H33" s="491"/>
      <c r="I33" s="486"/>
      <c r="J33" s="486"/>
      <c r="K33" s="486"/>
      <c r="L33" s="326"/>
      <c r="M33" s="84"/>
      <c r="N33" s="84"/>
      <c r="O33" s="84"/>
    </row>
    <row r="34" spans="1:15" s="85" customFormat="1" ht="17.25">
      <c r="A34" s="57">
        <f>+A33+1</f>
        <v>6</v>
      </c>
      <c r="B34" s="219" t="str">
        <f>+'Ekamut-caxs'!B36</f>
        <v>Ախտաբանության գծով</v>
      </c>
      <c r="C34" s="262">
        <v>12</v>
      </c>
      <c r="D34" s="262">
        <v>24</v>
      </c>
      <c r="E34" s="262">
        <v>36</v>
      </c>
      <c r="F34" s="211">
        <f>+'Ekamut-caxs'!D36</f>
        <v>48</v>
      </c>
      <c r="G34" s="313"/>
      <c r="H34" s="491"/>
      <c r="I34" s="486"/>
      <c r="J34" s="486"/>
      <c r="K34" s="486"/>
      <c r="L34" s="326"/>
      <c r="M34" s="84"/>
      <c r="N34" s="84"/>
      <c r="O34" s="84"/>
    </row>
    <row r="35" spans="1:15" s="85" customFormat="1" ht="17.25">
      <c r="A35" s="57">
        <f>+A34+1</f>
        <v>7</v>
      </c>
      <c r="B35" s="219" t="str">
        <f>+'Ekamut-caxs'!B37</f>
        <v>Կապի գծով, որից`</v>
      </c>
      <c r="C35" s="211">
        <f t="shared" ref="C35:E35" si="2">SUM(C36:C38)</f>
        <v>29.7</v>
      </c>
      <c r="D35" s="211">
        <f t="shared" si="2"/>
        <v>59.4</v>
      </c>
      <c r="E35" s="211">
        <f t="shared" si="2"/>
        <v>89.1</v>
      </c>
      <c r="F35" s="211">
        <f>SUM(F36:F38)</f>
        <v>118.8</v>
      </c>
      <c r="G35" s="313"/>
      <c r="H35" s="491"/>
      <c r="I35" s="486"/>
      <c r="J35" s="486"/>
      <c r="K35" s="486"/>
      <c r="L35" s="326"/>
      <c r="M35" s="84"/>
      <c r="N35" s="84"/>
      <c r="O35" s="84"/>
    </row>
    <row r="36" spans="1:15">
      <c r="A36" s="25">
        <f t="shared" ref="A36:A37" si="3">+A35+0.1</f>
        <v>7.1</v>
      </c>
      <c r="B36" s="272" t="str">
        <f>+'Ekamut-caxs'!B38</f>
        <v>բաժանորդային վճար</v>
      </c>
      <c r="C36" s="204">
        <f>+F36*0.25</f>
        <v>14.7</v>
      </c>
      <c r="D36" s="204">
        <f>+F36*0.5</f>
        <v>29.4</v>
      </c>
      <c r="E36" s="204">
        <f>+F36*0.75</f>
        <v>44.099999999999994</v>
      </c>
      <c r="F36" s="465">
        <f>+'Ekamut-caxs'!D38</f>
        <v>58.8</v>
      </c>
      <c r="G36" s="315"/>
      <c r="H36" s="487"/>
      <c r="I36" s="486"/>
      <c r="J36" s="486"/>
      <c r="K36" s="486"/>
    </row>
    <row r="37" spans="1:15" hidden="1">
      <c r="A37" s="25">
        <f t="shared" si="3"/>
        <v>7.1999999999999993</v>
      </c>
      <c r="B37" s="272" t="str">
        <f>+'Ekamut-caxs'!B39</f>
        <v>րոպեավճար</v>
      </c>
      <c r="C37" s="204"/>
      <c r="D37" s="204"/>
      <c r="E37" s="204"/>
      <c r="F37" s="465">
        <f>+'Ekamut-caxs'!D39</f>
        <v>0</v>
      </c>
      <c r="G37" s="315"/>
      <c r="H37" s="487"/>
      <c r="I37" s="486"/>
      <c r="J37" s="486"/>
      <c r="K37" s="486"/>
    </row>
    <row r="38" spans="1:15">
      <c r="A38" s="25">
        <v>7.2</v>
      </c>
      <c r="B38" s="272" t="str">
        <f>+'Ekamut-caxs'!B40</f>
        <v>ինտերնետ կապ</v>
      </c>
      <c r="C38" s="204">
        <f>+F38*0.25</f>
        <v>15</v>
      </c>
      <c r="D38" s="204">
        <f>+F38*0.5</f>
        <v>30</v>
      </c>
      <c r="E38" s="204">
        <f>+F38*0.75</f>
        <v>45</v>
      </c>
      <c r="F38" s="465">
        <f>+'Ekamut-caxs'!D40</f>
        <v>60</v>
      </c>
      <c r="G38" s="315"/>
      <c r="H38" s="487"/>
      <c r="I38" s="486"/>
      <c r="J38" s="486"/>
      <c r="K38" s="486"/>
    </row>
    <row r="39" spans="1:15" s="85" customFormat="1" ht="17.25" hidden="1">
      <c r="A39" s="57">
        <f>+A35+1</f>
        <v>8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491"/>
      <c r="I39" s="486"/>
      <c r="J39" s="486"/>
      <c r="K39" s="486"/>
      <c r="L39" s="326"/>
      <c r="M39" s="84"/>
      <c r="N39" s="84"/>
      <c r="O39" s="84"/>
    </row>
    <row r="40" spans="1:15" s="85" customFormat="1" ht="17.25">
      <c r="A40" s="57">
        <v>8</v>
      </c>
      <c r="B40" s="219" t="str">
        <f>+'Ekamut-caxs'!B42</f>
        <v>Տնտեսական ապրանքների գծով</v>
      </c>
      <c r="C40" s="262">
        <v>200</v>
      </c>
      <c r="D40" s="262">
        <v>300</v>
      </c>
      <c r="E40" s="262">
        <v>450</v>
      </c>
      <c r="F40" s="211">
        <f>+'Ekamut-caxs'!D42</f>
        <v>650</v>
      </c>
      <c r="G40" s="313"/>
      <c r="H40" s="491"/>
      <c r="I40" s="486"/>
      <c r="J40" s="486"/>
      <c r="K40" s="486"/>
      <c r="L40" s="326"/>
      <c r="M40" s="84"/>
      <c r="N40" s="84"/>
      <c r="O40" s="84"/>
    </row>
    <row r="41" spans="1:15" s="85" customFormat="1" ht="17.25">
      <c r="A41" s="57">
        <f>+A40+1</f>
        <v>9</v>
      </c>
      <c r="B41" s="219" t="str">
        <f>+'Ekamut-caxs'!B43</f>
        <v>Գրասենյակային ապրանքների գծով</v>
      </c>
      <c r="C41" s="262">
        <v>50</v>
      </c>
      <c r="D41" s="262">
        <v>50</v>
      </c>
      <c r="E41" s="262">
        <v>70</v>
      </c>
      <c r="F41" s="211">
        <f>+'Ekamut-caxs'!D43</f>
        <v>100</v>
      </c>
      <c r="G41" s="313"/>
      <c r="H41" s="491"/>
      <c r="I41" s="486"/>
      <c r="J41" s="486"/>
      <c r="K41" s="486"/>
      <c r="L41" s="326"/>
      <c r="M41" s="84"/>
      <c r="N41" s="84"/>
      <c r="O41" s="84"/>
    </row>
    <row r="42" spans="1:15" s="85" customFormat="1" ht="34.5" hidden="1">
      <c r="A42" s="57">
        <f t="shared" ref="A42:A65" si="4">+A41+1</f>
        <v>10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3"/>
      <c r="H42" s="491"/>
      <c r="I42" s="486"/>
      <c r="J42" s="486"/>
      <c r="K42" s="486"/>
      <c r="L42" s="326"/>
      <c r="M42" s="84"/>
      <c r="N42" s="84"/>
      <c r="O42" s="84"/>
    </row>
    <row r="43" spans="1:15" s="85" customFormat="1" ht="17.25" hidden="1">
      <c r="A43" s="57">
        <f t="shared" si="4"/>
        <v>11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491"/>
      <c r="I43" s="486"/>
      <c r="J43" s="486"/>
      <c r="K43" s="486"/>
      <c r="L43" s="326"/>
      <c r="M43" s="84"/>
      <c r="N43" s="84"/>
      <c r="O43" s="84"/>
    </row>
    <row r="44" spans="1:15" s="85" customFormat="1" ht="17.25">
      <c r="A44" s="57">
        <v>10</v>
      </c>
      <c r="B44" s="219" t="str">
        <f>+'Ekamut-caxs'!B46</f>
        <v>Դեղորայքի գծով</v>
      </c>
      <c r="C44" s="262">
        <v>50</v>
      </c>
      <c r="D44" s="262">
        <v>50</v>
      </c>
      <c r="E44" s="262">
        <v>70</v>
      </c>
      <c r="F44" s="211">
        <f>+'Ekamut-caxs'!D46</f>
        <v>100</v>
      </c>
      <c r="G44" s="313"/>
      <c r="H44" s="491"/>
      <c r="I44" s="486"/>
      <c r="J44" s="486"/>
      <c r="K44" s="486"/>
      <c r="L44" s="326"/>
      <c r="M44" s="84"/>
      <c r="N44" s="84"/>
      <c r="O44" s="84"/>
    </row>
    <row r="45" spans="1:15" s="85" customFormat="1" ht="17.25" hidden="1">
      <c r="A45" s="57">
        <f t="shared" si="4"/>
        <v>11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491"/>
      <c r="I45" s="486"/>
      <c r="J45" s="486"/>
      <c r="K45" s="486"/>
      <c r="L45" s="326"/>
      <c r="M45" s="84"/>
      <c r="N45" s="84"/>
      <c r="O45" s="84"/>
    </row>
    <row r="46" spans="1:15" s="85" customFormat="1" ht="17.25" hidden="1">
      <c r="A46" s="57">
        <f t="shared" si="4"/>
        <v>12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491"/>
      <c r="I46" s="486"/>
      <c r="J46" s="486"/>
      <c r="K46" s="486"/>
      <c r="L46" s="326"/>
      <c r="M46" s="84"/>
      <c r="N46" s="84"/>
      <c r="O46" s="84"/>
    </row>
    <row r="47" spans="1:15" s="85" customFormat="1" ht="34.5">
      <c r="A47" s="57">
        <v>11</v>
      </c>
      <c r="B47" s="219" t="str">
        <f>+'Ekamut-caxs'!B49</f>
        <v>Ջեռուցման համակարգի սպասարկման գծով</v>
      </c>
      <c r="C47" s="262"/>
      <c r="D47" s="262"/>
      <c r="E47" s="262"/>
      <c r="F47" s="211">
        <f>+'Ekamut-caxs'!D49</f>
        <v>246</v>
      </c>
      <c r="G47" s="313"/>
      <c r="H47" s="491"/>
      <c r="I47" s="486"/>
      <c r="J47" s="486"/>
      <c r="K47" s="486"/>
      <c r="L47" s="326"/>
      <c r="M47" s="84"/>
      <c r="N47" s="84"/>
      <c r="O47" s="84"/>
    </row>
    <row r="48" spans="1:15" s="85" customFormat="1" ht="17.25" hidden="1">
      <c r="A48" s="57">
        <f t="shared" si="4"/>
        <v>12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491"/>
      <c r="I48" s="486"/>
      <c r="J48" s="486"/>
      <c r="K48" s="486"/>
      <c r="L48" s="326"/>
      <c r="M48" s="84"/>
      <c r="N48" s="84"/>
      <c r="O48" s="84"/>
    </row>
    <row r="49" spans="1:15" s="85" customFormat="1" ht="34.5" hidden="1">
      <c r="A49" s="57">
        <f t="shared" si="4"/>
        <v>13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491"/>
      <c r="I49" s="486"/>
      <c r="J49" s="486"/>
      <c r="K49" s="486"/>
      <c r="L49" s="326"/>
      <c r="M49" s="84"/>
      <c r="N49" s="84"/>
      <c r="O49" s="84"/>
    </row>
    <row r="50" spans="1:15" s="85" customFormat="1" ht="34.5">
      <c r="A50" s="57">
        <v>12</v>
      </c>
      <c r="B50" s="219" t="str">
        <f>+'Ekamut-caxs'!B52</f>
        <v>Գնումների համակարգողի ծառայության գծով</v>
      </c>
      <c r="C50" s="262">
        <v>120</v>
      </c>
      <c r="D50" s="262">
        <v>120</v>
      </c>
      <c r="E50" s="262">
        <v>120</v>
      </c>
      <c r="F50" s="211">
        <f>+'Ekamut-caxs'!D52</f>
        <v>120</v>
      </c>
      <c r="G50" s="313"/>
      <c r="H50" s="491"/>
      <c r="I50" s="486"/>
      <c r="J50" s="486"/>
      <c r="K50" s="486"/>
      <c r="L50" s="326"/>
      <c r="M50" s="84"/>
      <c r="N50" s="84"/>
      <c r="O50" s="84"/>
    </row>
    <row r="51" spans="1:15" s="85" customFormat="1" ht="34.5">
      <c r="A51" s="57">
        <f t="shared" si="4"/>
        <v>13</v>
      </c>
      <c r="B51" s="219" t="str">
        <f>+'Ekamut-caxs'!B53</f>
        <v>Համակարգիչների տեխնիկական սպասարկման գծով</v>
      </c>
      <c r="C51" s="262">
        <v>20</v>
      </c>
      <c r="D51" s="262">
        <v>30</v>
      </c>
      <c r="E51" s="262">
        <v>40</v>
      </c>
      <c r="F51" s="211">
        <f>+'Ekamut-caxs'!D53</f>
        <v>40</v>
      </c>
      <c r="G51" s="313"/>
      <c r="H51" s="491"/>
      <c r="I51" s="486"/>
      <c r="J51" s="486"/>
      <c r="K51" s="486"/>
      <c r="L51" s="326"/>
      <c r="M51" s="84"/>
      <c r="N51" s="84"/>
      <c r="O51" s="84"/>
    </row>
    <row r="52" spans="1:15" s="85" customFormat="1" ht="34.5">
      <c r="A52" s="57">
        <f t="shared" si="4"/>
        <v>14</v>
      </c>
      <c r="B52" s="219" t="str">
        <f>+'Ekamut-caxs'!B54</f>
        <v>Համակարգչային ծրագրի և կայքի սպասարկման գծով</v>
      </c>
      <c r="C52" s="262"/>
      <c r="D52" s="262"/>
      <c r="E52" s="262"/>
      <c r="F52" s="211">
        <f>+'Ekamut-caxs'!D54</f>
        <v>117</v>
      </c>
      <c r="G52" s="313"/>
      <c r="H52" s="491"/>
      <c r="I52" s="486"/>
      <c r="J52" s="486"/>
      <c r="K52" s="486"/>
      <c r="L52" s="326"/>
      <c r="M52" s="84"/>
      <c r="N52" s="84"/>
      <c r="O52" s="84"/>
    </row>
    <row r="53" spans="1:15" s="85" customFormat="1" ht="17.25" hidden="1">
      <c r="A53" s="57">
        <f t="shared" si="4"/>
        <v>15</v>
      </c>
      <c r="B53" s="219" t="str">
        <f>+'Ekamut-caxs'!B55</f>
        <v>էլ․ստորագրության գծով</v>
      </c>
      <c r="C53" s="262"/>
      <c r="D53" s="262"/>
      <c r="E53" s="262"/>
      <c r="F53" s="211">
        <f>+'Ekamut-caxs'!D55</f>
        <v>0</v>
      </c>
      <c r="G53" s="313"/>
      <c r="H53" s="491"/>
      <c r="I53" s="486"/>
      <c r="J53" s="486"/>
      <c r="K53" s="486"/>
      <c r="L53" s="326"/>
      <c r="M53" s="84"/>
      <c r="N53" s="84"/>
      <c r="O53" s="84"/>
    </row>
    <row r="54" spans="1:15" s="85" customFormat="1" ht="17.25" hidden="1">
      <c r="A54" s="57">
        <f t="shared" si="4"/>
        <v>16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491"/>
      <c r="I54" s="486"/>
      <c r="J54" s="486"/>
      <c r="K54" s="486"/>
      <c r="L54" s="326"/>
      <c r="M54" s="84"/>
      <c r="N54" s="84"/>
      <c r="O54" s="84"/>
    </row>
    <row r="55" spans="1:15" s="85" customFormat="1" ht="17.25" hidden="1">
      <c r="A55" s="57">
        <f t="shared" si="4"/>
        <v>17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491"/>
      <c r="I55" s="486"/>
      <c r="J55" s="486"/>
      <c r="K55" s="486"/>
      <c r="L55" s="326"/>
      <c r="M55" s="84"/>
      <c r="N55" s="84"/>
      <c r="O55" s="84"/>
    </row>
    <row r="56" spans="1:15" s="85" customFormat="1" ht="17.25" hidden="1">
      <c r="A56" s="57">
        <f t="shared" si="4"/>
        <v>18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491"/>
      <c r="I56" s="486"/>
      <c r="J56" s="486"/>
      <c r="K56" s="486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19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491"/>
      <c r="I57" s="486"/>
      <c r="J57" s="486"/>
      <c r="K57" s="486"/>
      <c r="L57" s="326"/>
      <c r="M57" s="84"/>
      <c r="N57" s="84"/>
      <c r="O57" s="84"/>
    </row>
    <row r="58" spans="1:15" s="85" customFormat="1" ht="17.25" hidden="1">
      <c r="A58" s="57">
        <f t="shared" si="4"/>
        <v>20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491"/>
      <c r="I58" s="486"/>
      <c r="J58" s="486"/>
      <c r="K58" s="486"/>
      <c r="L58" s="326"/>
      <c r="M58" s="84"/>
      <c r="N58" s="84"/>
      <c r="O58" s="84"/>
    </row>
    <row r="59" spans="1:15" s="84" customFormat="1" ht="17.25">
      <c r="A59" s="57">
        <v>15</v>
      </c>
      <c r="B59" s="240" t="str">
        <f>+'Ekamut-caxs'!B61</f>
        <v>Հակահրդեհային սպասարկման գծով</v>
      </c>
      <c r="C59" s="262"/>
      <c r="D59" s="262"/>
      <c r="E59" s="262"/>
      <c r="F59" s="211">
        <f>+'Ekamut-caxs'!D61</f>
        <v>64.8</v>
      </c>
      <c r="G59" s="314"/>
      <c r="H59" s="489"/>
      <c r="I59" s="261"/>
      <c r="J59" s="261"/>
      <c r="K59" s="261"/>
      <c r="L59" s="326"/>
    </row>
    <row r="60" spans="1:15" s="84" customFormat="1" ht="17.25" hidden="1">
      <c r="A60" s="57">
        <f t="shared" si="4"/>
        <v>16</v>
      </c>
      <c r="B60" s="240"/>
      <c r="C60" s="262"/>
      <c r="D60" s="262"/>
      <c r="E60" s="262"/>
      <c r="F60" s="211">
        <f>+'Ekamut-caxs'!D62</f>
        <v>0</v>
      </c>
      <c r="G60" s="314"/>
      <c r="H60" s="489"/>
      <c r="I60" s="261"/>
      <c r="J60" s="261"/>
      <c r="K60" s="261"/>
      <c r="L60" s="326"/>
    </row>
    <row r="61" spans="1:15" s="85" customFormat="1" ht="34.5" hidden="1">
      <c r="A61" s="57">
        <f t="shared" si="4"/>
        <v>17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491"/>
      <c r="I61" s="486"/>
      <c r="J61" s="486"/>
      <c r="K61" s="486"/>
      <c r="L61" s="326"/>
      <c r="M61" s="84"/>
      <c r="N61" s="84"/>
      <c r="O61" s="84"/>
    </row>
    <row r="62" spans="1:15" hidden="1">
      <c r="A62" s="26">
        <f>+A61+0.1</f>
        <v>17.100000000000001</v>
      </c>
      <c r="B62" s="275" t="s">
        <v>46</v>
      </c>
      <c r="C62" s="204"/>
      <c r="D62" s="204"/>
      <c r="E62" s="204"/>
      <c r="F62" s="204"/>
      <c r="G62" s="316"/>
      <c r="H62" s="487"/>
      <c r="I62" s="486"/>
      <c r="J62" s="486"/>
      <c r="K62" s="486"/>
    </row>
    <row r="63" spans="1:15" hidden="1">
      <c r="A63" s="26">
        <f>+A62+0.1</f>
        <v>17.200000000000003</v>
      </c>
      <c r="B63" s="275" t="s">
        <v>80</v>
      </c>
      <c r="C63" s="204"/>
      <c r="D63" s="204"/>
      <c r="E63" s="204"/>
      <c r="F63" s="465">
        <f>+'Ekamut-caxs'!D65</f>
        <v>0</v>
      </c>
      <c r="G63" s="316"/>
      <c r="H63" s="487"/>
      <c r="I63" s="486"/>
      <c r="J63" s="486"/>
      <c r="K63" s="486"/>
    </row>
    <row r="64" spans="1:15" s="85" customFormat="1" ht="34.5" hidden="1">
      <c r="A64" s="57">
        <f t="shared" si="4"/>
        <v>18.200000000000003</v>
      </c>
      <c r="B64" s="212" t="s">
        <v>34</v>
      </c>
      <c r="C64" s="262">
        <f>+'Deb. ev kreditor'!D58-'Deb. ev kreditor'!D54</f>
        <v>0</v>
      </c>
      <c r="D64" s="262">
        <f>+'Deb. ev kreditor'!D58-'Deb. ev kreditor'!D54</f>
        <v>0</v>
      </c>
      <c r="E64" s="262">
        <f>+'Deb. ev kreditor'!D58-'Deb. ev kreditor'!D54</f>
        <v>0</v>
      </c>
      <c r="F64" s="211">
        <f>+'Deb. ev kreditor'!D58-'Deb. ev kreditor'!D54</f>
        <v>0</v>
      </c>
      <c r="G64" s="313"/>
      <c r="H64" s="487"/>
      <c r="I64" s="486"/>
      <c r="J64" s="486"/>
      <c r="K64" s="486"/>
      <c r="L64" s="326"/>
      <c r="M64" s="84"/>
      <c r="N64" s="84"/>
      <c r="O64" s="84"/>
    </row>
    <row r="65" spans="1:15" s="85" customFormat="1" ht="17.25" hidden="1">
      <c r="A65" s="57">
        <f t="shared" si="4"/>
        <v>19.200000000000003</v>
      </c>
      <c r="B65" s="276" t="s">
        <v>81</v>
      </c>
      <c r="C65" s="262"/>
      <c r="D65" s="262"/>
      <c r="E65" s="262"/>
      <c r="F65" s="262"/>
      <c r="G65" s="400"/>
      <c r="H65" s="503"/>
      <c r="I65" s="486"/>
      <c r="J65" s="486"/>
      <c r="K65" s="486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620.79999999999995</v>
      </c>
      <c r="D66" s="213">
        <f>D67+D75</f>
        <v>620.79999999999995</v>
      </c>
      <c r="E66" s="213">
        <f>E67+E75</f>
        <v>620.79999999999995</v>
      </c>
      <c r="F66" s="213">
        <f>F67+F75</f>
        <v>620.79999999999995</v>
      </c>
      <c r="G66" s="311"/>
      <c r="H66" s="503"/>
      <c r="I66" s="486"/>
      <c r="J66" s="486"/>
      <c r="K66" s="486"/>
      <c r="L66" s="327"/>
      <c r="M66" s="68"/>
      <c r="N66" s="68"/>
      <c r="O66" s="68"/>
    </row>
    <row r="67" spans="1:15" s="85" customFormat="1" ht="34.5">
      <c r="A67" s="403">
        <v>1</v>
      </c>
      <c r="B67" s="286" t="s">
        <v>85</v>
      </c>
      <c r="C67" s="213">
        <f t="shared" ref="C67:E67" si="5">SUM(C68:C74)</f>
        <v>620.79999999999995</v>
      </c>
      <c r="D67" s="213">
        <f t="shared" si="5"/>
        <v>620.79999999999995</v>
      </c>
      <c r="E67" s="213">
        <f t="shared" si="5"/>
        <v>620.79999999999995</v>
      </c>
      <c r="F67" s="213">
        <f>SUM(F68:F74)</f>
        <v>620.79999999999995</v>
      </c>
      <c r="G67" s="313"/>
      <c r="H67" s="491"/>
      <c r="I67" s="486"/>
      <c r="J67" s="486"/>
      <c r="K67" s="486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491"/>
      <c r="I68" s="486"/>
      <c r="J68" s="486"/>
      <c r="K68" s="486"/>
      <c r="L68" s="326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3"/>
      <c r="H69" s="491"/>
      <c r="I69" s="486"/>
      <c r="J69" s="486"/>
      <c r="K69" s="486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62"/>
      <c r="G70" s="313"/>
      <c r="H70" s="491"/>
      <c r="I70" s="486"/>
      <c r="J70" s="486"/>
      <c r="K70" s="486"/>
      <c r="L70" s="326"/>
      <c r="M70" s="84"/>
      <c r="N70" s="84"/>
      <c r="O70" s="84"/>
    </row>
    <row r="71" spans="1:15" s="85" customFormat="1" ht="17.25">
      <c r="A71" s="25">
        <v>1.1000000000000001</v>
      </c>
      <c r="B71" s="219" t="s">
        <v>174</v>
      </c>
      <c r="C71" s="262">
        <v>620.79999999999995</v>
      </c>
      <c r="D71" s="262">
        <v>620.79999999999995</v>
      </c>
      <c r="E71" s="262">
        <v>620.79999999999995</v>
      </c>
      <c r="F71" s="262">
        <v>620.79999999999995</v>
      </c>
      <c r="G71" s="313"/>
      <c r="H71" s="491"/>
      <c r="I71" s="486"/>
      <c r="J71" s="486"/>
      <c r="K71" s="486"/>
      <c r="L71" s="326"/>
      <c r="M71" s="84"/>
      <c r="N71" s="84"/>
      <c r="O71" s="84"/>
    </row>
    <row r="72" spans="1:15" s="85" customFormat="1" ht="17.25" hidden="1">
      <c r="A72" s="25">
        <f t="shared" si="6"/>
        <v>1.2000000000000002</v>
      </c>
      <c r="B72" s="219" t="s">
        <v>61</v>
      </c>
      <c r="C72" s="262"/>
      <c r="D72" s="262"/>
      <c r="E72" s="262"/>
      <c r="F72" s="210"/>
      <c r="G72" s="313"/>
      <c r="H72" s="491"/>
      <c r="I72" s="486"/>
      <c r="J72" s="486"/>
      <c r="K72" s="486"/>
      <c r="L72" s="326"/>
      <c r="M72" s="84"/>
      <c r="N72" s="84"/>
      <c r="O72" s="84"/>
    </row>
    <row r="73" spans="1:15" s="84" customFormat="1" ht="17.25" hidden="1">
      <c r="A73" s="25">
        <f t="shared" si="6"/>
        <v>1.3000000000000003</v>
      </c>
      <c r="B73" s="240" t="s">
        <v>62</v>
      </c>
      <c r="C73" s="262"/>
      <c r="D73" s="262"/>
      <c r="E73" s="262"/>
      <c r="F73" s="210"/>
      <c r="G73" s="314"/>
      <c r="H73" s="489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1.4000000000000004</v>
      </c>
      <c r="B74" s="240"/>
      <c r="C74" s="262"/>
      <c r="D74" s="262"/>
      <c r="E74" s="262"/>
      <c r="F74" s="210"/>
      <c r="G74" s="314"/>
      <c r="H74" s="489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491"/>
      <c r="I75" s="486"/>
      <c r="J75" s="486"/>
      <c r="K75" s="486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491"/>
      <c r="I76" s="486"/>
      <c r="J76" s="486"/>
      <c r="K76" s="486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491"/>
      <c r="I77" s="486"/>
      <c r="J77" s="486"/>
      <c r="K77" s="486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491"/>
      <c r="I78" s="486"/>
      <c r="J78" s="486"/>
      <c r="K78" s="486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0</v>
      </c>
      <c r="G79" s="312"/>
      <c r="H79" s="490"/>
      <c r="I79" s="486"/>
      <c r="J79" s="486"/>
      <c r="K79" s="486"/>
      <c r="L79" s="327"/>
      <c r="M79" s="68"/>
      <c r="N79" s="68"/>
      <c r="O79" s="68"/>
    </row>
    <row r="80" spans="1:15" s="85" customFormat="1" ht="17.25" hidden="1">
      <c r="A80" s="57">
        <v>1</v>
      </c>
      <c r="B80" s="466" t="s">
        <v>84</v>
      </c>
      <c r="C80" s="262"/>
      <c r="D80" s="262"/>
      <c r="E80" s="262"/>
      <c r="F80" s="262"/>
      <c r="G80" s="313"/>
      <c r="H80" s="491"/>
      <c r="I80" s="486"/>
      <c r="J80" s="486"/>
      <c r="K80" s="486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491"/>
      <c r="I81" s="486"/>
      <c r="J81" s="486"/>
      <c r="K81" s="486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491"/>
      <c r="I82" s="486"/>
      <c r="J82" s="486"/>
      <c r="K82" s="486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491"/>
      <c r="I83" s="486"/>
      <c r="J83" s="486"/>
      <c r="K83" s="486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899.0399999999936</v>
      </c>
      <c r="D84" s="213">
        <f>D12+D13-D24</f>
        <v>770.33999999998923</v>
      </c>
      <c r="E84" s="213">
        <f>E12+E13-E24</f>
        <v>686.63999999998487</v>
      </c>
      <c r="F84" s="213">
        <f>F12+F13-F24</f>
        <v>933.73999999999069</v>
      </c>
      <c r="G84" s="311"/>
      <c r="H84" s="260"/>
      <c r="I84" s="486"/>
      <c r="J84" s="486"/>
      <c r="K84" s="486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01" t="str">
        <f>+'Ekamut-caxs'!D69</f>
        <v>Մհեր Մակարյան</v>
      </c>
      <c r="F86" s="501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499" t="s">
        <v>90</v>
      </c>
      <c r="F87" s="499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01" t="str">
        <f>+'Ekamut-caxs'!D71</f>
        <v>Ալինա Սուջոյան</v>
      </c>
      <c r="F88" s="501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499" t="s">
        <v>90</v>
      </c>
      <c r="F89" s="499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191</v>
      </c>
      <c r="C91" s="496"/>
      <c r="D91" s="496"/>
      <c r="E91" s="432" t="s">
        <v>207</v>
      </c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D46" sqref="D46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4" t="s">
        <v>51</v>
      </c>
      <c r="B1" s="504"/>
      <c r="C1" s="504"/>
      <c r="D1" s="504"/>
      <c r="E1" s="504"/>
      <c r="F1" s="504"/>
    </row>
    <row r="2" spans="1:18" s="20" customFormat="1" ht="20.25">
      <c r="A2" s="492" t="str">
        <f>+'Ekamut-caxs'!A7:D7</f>
        <v>«Երևանի Տորք Անգեղ մարզամշակութային կենտրոն» ՀՈԱԿ-ի</v>
      </c>
      <c r="B2" s="492"/>
      <c r="C2" s="492"/>
      <c r="D2" s="492"/>
      <c r="E2" s="492"/>
      <c r="F2" s="49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07" t="s">
        <v>216</v>
      </c>
      <c r="B3" s="507"/>
      <c r="C3" s="507"/>
      <c r="D3" s="507"/>
      <c r="E3" s="507"/>
      <c r="F3" s="50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177</v>
      </c>
      <c r="D5" s="194" t="s">
        <v>178</v>
      </c>
      <c r="E5" s="60" t="s">
        <v>48</v>
      </c>
      <c r="F5" s="239" t="s">
        <v>179</v>
      </c>
      <c r="G5" s="297"/>
      <c r="H5" s="296" t="s">
        <v>198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111674.3</v>
      </c>
      <c r="D6" s="226">
        <f>SUM(D7:D13,D16:D20)</f>
        <v>118614</v>
      </c>
      <c r="E6" s="226">
        <f t="shared" ref="E6:E61" si="0">D6-C6</f>
        <v>6939.6999999999971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103273.9</v>
      </c>
      <c r="D7" s="217">
        <f>+'Ekamut-caxs'!D11</f>
        <v>109893.8</v>
      </c>
      <c r="E7" s="217">
        <f>+D7-C7</f>
        <v>6619.9000000000087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>
      <c r="A8" s="57">
        <f>+'Ekamut-caxs'!A12</f>
        <v>2</v>
      </c>
      <c r="B8" s="219" t="str">
        <f>+'Ekamut-caxs'!B12</f>
        <v>Կամավոր ատեստավորման գծով</v>
      </c>
      <c r="C8" s="216">
        <v>644.79999999999995</v>
      </c>
      <c r="D8" s="217">
        <f>+'Ekamut-caxs'!D12</f>
        <v>967.2</v>
      </c>
      <c r="E8" s="217">
        <f t="shared" ref="E8:E19" si="1">+D8-C8</f>
        <v>322.40000000000009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3</v>
      </c>
      <c r="B13" s="219" t="str">
        <f>+'Ekamut-caxs'!B17</f>
        <v xml:space="preserve">Պայմանով ստացված ակտիվներից, այդ թվում՝  </v>
      </c>
      <c r="C13" s="216">
        <v>7754.6</v>
      </c>
      <c r="D13" s="217">
        <f>+'Ekamut-caxs'!D17</f>
        <v>7751.1</v>
      </c>
      <c r="E13" s="217">
        <f t="shared" si="1"/>
        <v>-3.5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3.1</v>
      </c>
      <c r="B14" s="141" t="str">
        <f>+'Ekamut-caxs'!B18</f>
        <v xml:space="preserve">ոչ ընթացիկ </v>
      </c>
      <c r="C14" s="200"/>
      <c r="D14" s="221">
        <f>+'Ekamut-caxs'!D18</f>
        <v>7751.1</v>
      </c>
      <c r="E14" s="201">
        <f t="shared" si="1"/>
        <v>7751.1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f>+'Ekamut-caxs'!A19</f>
        <v>3.2</v>
      </c>
      <c r="B15" s="141" t="str">
        <f>+'Ekamut-caxs'!B19</f>
        <v xml:space="preserve">ընթացիկ </v>
      </c>
      <c r="C15" s="200">
        <v>7754.6</v>
      </c>
      <c r="D15" s="221">
        <f>+'Ekamut-caxs'!D19</f>
        <v>0</v>
      </c>
      <c r="E15" s="201">
        <f t="shared" si="1"/>
        <v>-7754.6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4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4</v>
      </c>
      <c r="B17" s="219" t="str">
        <f>+'Ekamut-caxs'!B21</f>
        <v>Սուբսիդիա ջրամատակարարման գծով</v>
      </c>
      <c r="C17" s="218">
        <v>1</v>
      </c>
      <c r="D17" s="217">
        <v>1.9</v>
      </c>
      <c r="E17" s="217">
        <f>+D17-C17</f>
        <v>0.89999999999999991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SUM(C22,C26:C31,C35:C57,C59:C60)</f>
        <v>111674.30000000002</v>
      </c>
      <c r="D21" s="227">
        <f>SUM(D22,D26:D31,D35:D57,D59:D60)</f>
        <v>118614.00000000001</v>
      </c>
      <c r="E21" s="226">
        <f t="shared" si="0"/>
        <v>6939.6999999999971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գծով, այդ թվում՝</v>
      </c>
      <c r="C22" s="218">
        <v>95813.5</v>
      </c>
      <c r="D22" s="220">
        <f>+'Ekamut-caxs'!D28</f>
        <v>101437.5</v>
      </c>
      <c r="E22" s="217">
        <f t="shared" ref="E22:E60" si="2">+D22-C22</f>
        <v>5624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7.75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0" t="s">
        <v>277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1.1000000000000001</v>
      </c>
      <c r="B25" s="284" t="str">
        <f>+'Ekamut-caxs'!B31</f>
        <v>կամավոր ատեստավորման գծով</v>
      </c>
      <c r="C25" s="200">
        <v>644.79999999999995</v>
      </c>
      <c r="D25" s="221">
        <f>+'Ekamut-caxs'!D31</f>
        <v>967.2</v>
      </c>
      <c r="E25" s="201">
        <f t="shared" si="2"/>
        <v>322.40000000000009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4810.5</v>
      </c>
      <c r="D26" s="220">
        <f>+'Ekamut-caxs'!D32</f>
        <v>4810.5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1795.9</v>
      </c>
      <c r="D27" s="220">
        <f>+'Ekamut-caxs'!D33</f>
        <v>1909.5</v>
      </c>
      <c r="E27" s="217">
        <f t="shared" si="2"/>
        <v>113.59999999999991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67.099999999999994</v>
      </c>
      <c r="D28" s="220">
        <f>+'Ekamut-caxs'!D34</f>
        <v>71.099999999999994</v>
      </c>
      <c r="E28" s="217">
        <f t="shared" si="2"/>
        <v>4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96</v>
      </c>
      <c r="D29" s="220">
        <f>+'Ekamut-caxs'!D35</f>
        <v>96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6</v>
      </c>
      <c r="B30" s="219" t="str">
        <f>+'Ekamut-caxs'!B36</f>
        <v>Ախտաբանության գծով</v>
      </c>
      <c r="C30" s="218">
        <v>48</v>
      </c>
      <c r="D30" s="220">
        <f>+'Ekamut-caxs'!D36</f>
        <v>48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7</v>
      </c>
      <c r="B31" s="219" t="str">
        <f>+'Ekamut-caxs'!B37</f>
        <v>Կապի գծով, որից`</v>
      </c>
      <c r="C31" s="218">
        <v>118.8</v>
      </c>
      <c r="D31" s="220">
        <f>+'Ekamut-caxs'!D37</f>
        <v>118.8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7.1</v>
      </c>
      <c r="B32" s="272" t="str">
        <f>+'Ekamut-caxs'!B38</f>
        <v>բաժանորդային վճար</v>
      </c>
      <c r="C32" s="200">
        <v>58.8</v>
      </c>
      <c r="D32" s="221">
        <f>+'Ekamut-caxs'!D38</f>
        <v>58.8</v>
      </c>
      <c r="E32" s="201">
        <f t="shared" si="2"/>
        <v>0</v>
      </c>
      <c r="F32" s="202"/>
    </row>
    <row r="33" spans="1:18" ht="21" hidden="1" customHeight="1">
      <c r="A33" s="25">
        <f>+'Ekamut-caxs'!A39</f>
        <v>7.1999999999999993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7.2</v>
      </c>
      <c r="B34" s="272" t="str">
        <f>+'Ekamut-caxs'!B40</f>
        <v>ինտերնետ կապ</v>
      </c>
      <c r="C34" s="200">
        <v>60</v>
      </c>
      <c r="D34" s="221">
        <f>+'Ekamut-caxs'!D40</f>
        <v>60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8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8</v>
      </c>
      <c r="B36" s="219" t="str">
        <f>+'Ekamut-caxs'!B42</f>
        <v>Տնտեսական ապրանքների գծով</v>
      </c>
      <c r="C36" s="218">
        <v>650</v>
      </c>
      <c r="D36" s="220">
        <f>+'Ekamut-caxs'!D42</f>
        <v>650</v>
      </c>
      <c r="E36" s="217">
        <f t="shared" si="2"/>
        <v>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Գրասենյակային ապրանքների գծով</v>
      </c>
      <c r="C37" s="218">
        <v>98.5</v>
      </c>
      <c r="D37" s="220">
        <f>+'Ekamut-caxs'!D43</f>
        <v>100</v>
      </c>
      <c r="E37" s="217">
        <f t="shared" si="2"/>
        <v>1.5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+'Ekamut-caxs'!A44</f>
        <v>10</v>
      </c>
      <c r="B38" s="219" t="str">
        <f>+'Ekamut-caxs'!B44</f>
        <v>Փոքրարժեք կամ արագամաշ առարկաների գծով</v>
      </c>
      <c r="C38" s="218"/>
      <c r="D38" s="220">
        <f>+'Ekamut-caxs'!D44</f>
        <v>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11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Դեղորայքի գծով</v>
      </c>
      <c r="C40" s="218"/>
      <c r="D40" s="220">
        <f>+'Ekamut-caxs'!D46</f>
        <v>100</v>
      </c>
      <c r="E40" s="217">
        <f t="shared" si="2"/>
        <v>100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12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11</v>
      </c>
      <c r="B43" s="219" t="str">
        <f>+'Ekamut-caxs'!B49</f>
        <v>Ջեռուցման համակարգի սպասարկման գծով</v>
      </c>
      <c r="C43" s="216">
        <v>232</v>
      </c>
      <c r="D43" s="220">
        <f>+'Ekamut-caxs'!D49</f>
        <v>246</v>
      </c>
      <c r="E43" s="217">
        <f t="shared" si="2"/>
        <v>14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12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12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120</v>
      </c>
      <c r="E46" s="217">
        <f t="shared" si="2"/>
        <v>120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13</v>
      </c>
      <c r="B47" s="219" t="str">
        <f>+'Ekamut-caxs'!B53</f>
        <v>Համակարգիչների տեխնիկական սպասարկման գծով</v>
      </c>
      <c r="C47" s="218">
        <v>29.6</v>
      </c>
      <c r="D47" s="220">
        <f>+'Ekamut-caxs'!D53</f>
        <v>40</v>
      </c>
      <c r="E47" s="217">
        <f t="shared" si="2"/>
        <v>10.399999999999999</v>
      </c>
      <c r="F47" s="484" t="s">
        <v>278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8" t="s">
        <v>279</v>
      </c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hidden="1" customHeight="1">
      <c r="A49" s="57">
        <f>+'Ekamut-caxs'!A55</f>
        <v>15</v>
      </c>
      <c r="B49" s="219" t="str">
        <f>+'Ekamut-caxs'!B55</f>
        <v>էլ․ստորագրության գծով</v>
      </c>
      <c r="C49" s="216"/>
      <c r="D49" s="220">
        <f>+'Ekamut-caxs'!D55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18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f>+'Ekamut-caxs'!A61</f>
        <v>15</v>
      </c>
      <c r="B55" s="240" t="str">
        <f>+'Ekamut-caxs'!B61</f>
        <v>Հակահրդեհային սպասարկման գծով</v>
      </c>
      <c r="C55" s="216">
        <v>64.8</v>
      </c>
      <c r="D55" s="218">
        <f>+'Ekamut-caxs'!D61</f>
        <v>64.8</v>
      </c>
      <c r="E55" s="216">
        <f t="shared" si="2"/>
        <v>0</v>
      </c>
      <c r="F55" s="216"/>
      <c r="G55" s="301" t="s">
        <v>246</v>
      </c>
    </row>
    <row r="56" spans="1:18" s="54" customFormat="1" ht="21" hidden="1" customHeight="1">
      <c r="A56" s="57">
        <f>+'Ekamut-caxs'!A62</f>
        <v>16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f>+'Ekamut-caxs'!A63</f>
        <v>16</v>
      </c>
      <c r="B57" s="219" t="str">
        <f>+'Ekamut-caxs'!B63</f>
        <v>Հիմնական միջոցների մաշվածության գծով, որից՝</v>
      </c>
      <c r="C57" s="216">
        <v>7754.6</v>
      </c>
      <c r="D57" s="220">
        <f>+'Ekamut-caxs'!D63</f>
        <v>8450</v>
      </c>
      <c r="E57" s="217">
        <f t="shared" si="2"/>
        <v>695.39999999999964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f>+'Ekamut-caxs'!A64</f>
        <v>16.100000000000001</v>
      </c>
      <c r="B58" s="285" t="str">
        <f>+'Ekamut-caxs'!B64</f>
        <v>պայմանով (անհատույց) ստացված</v>
      </c>
      <c r="C58" s="202">
        <v>7754.6</v>
      </c>
      <c r="D58" s="221">
        <f>+'Ekamut-caxs'!D64</f>
        <v>7751.1</v>
      </c>
      <c r="E58" s="201">
        <f t="shared" si="2"/>
        <v>-3.5</v>
      </c>
      <c r="F58" s="202"/>
      <c r="G58" s="136"/>
    </row>
    <row r="59" spans="1:18" s="55" customFormat="1" ht="21" hidden="1" customHeight="1">
      <c r="A59" s="57">
        <f>+'Ekamut-caxs'!A65</f>
        <v>17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f>+'Ekamut-caxs'!A66</f>
        <v>17</v>
      </c>
      <c r="B60" s="219" t="str">
        <f>+'Ekamut-caxs'!B66</f>
        <v>Այլ ծախսերի գծով</v>
      </c>
      <c r="C60" s="216"/>
      <c r="D60" s="220">
        <f>+'Ekamut-caxs'!D66</f>
        <v>234.8</v>
      </c>
      <c r="E60" s="217">
        <f t="shared" si="2"/>
        <v>234.8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226">
        <f>D6-D21</f>
        <v>0</v>
      </c>
      <c r="E61" s="226">
        <f t="shared" si="0"/>
        <v>0</v>
      </c>
      <c r="F61" s="402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06" t="str">
        <f>+'Ekamut-caxs'!D69</f>
        <v>Մհեր Մակարյան</v>
      </c>
      <c r="E63" s="506"/>
      <c r="F63" s="103"/>
    </row>
    <row r="64" spans="1:18" ht="9.75" customHeight="1">
      <c r="B64" s="289"/>
      <c r="D64" s="505" t="s">
        <v>5</v>
      </c>
      <c r="E64" s="505"/>
      <c r="F64" s="238"/>
    </row>
    <row r="65" spans="1:6" ht="24.75" customHeight="1">
      <c r="B65" s="288" t="s">
        <v>6</v>
      </c>
      <c r="C65" s="22"/>
      <c r="D65" s="506" t="str">
        <f>+'Ekamut-caxs'!D71</f>
        <v>Ալինա Սուջոյան</v>
      </c>
      <c r="E65" s="506"/>
      <c r="F65" s="103"/>
    </row>
    <row r="66" spans="1:6" ht="11.25" customHeight="1">
      <c r="D66" s="505" t="s">
        <v>5</v>
      </c>
      <c r="E66" s="505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Si+E+v5NBgUqgks5A1i0od0NHFZEDPH1zQEcnFVJPNL5NsiHqDwxUGAZrr7Aek+gPiK+CavariCGeKpxYVtHNw==" saltValue="aLAcMvLt4BXCZLkkh4jP2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6" zoomScaleSheetLayoutView="100" workbookViewId="0">
      <selection activeCell="D46" sqref="D46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7.5703125" style="18" customWidth="1"/>
    <col min="4" max="4" width="18" style="18" customWidth="1"/>
    <col min="5" max="5" width="17.140625" style="18" customWidth="1"/>
    <col min="6" max="6" width="25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04" t="s">
        <v>77</v>
      </c>
      <c r="B1" s="504"/>
      <c r="C1" s="504"/>
      <c r="D1" s="504"/>
      <c r="E1" s="504"/>
      <c r="F1" s="504"/>
    </row>
    <row r="2" spans="1:20" s="20" customFormat="1" ht="20.25">
      <c r="A2" s="492" t="str">
        <f>+'Ekamut-caxs'!A7:D7</f>
        <v>«Երևանի Տորք Անգեղ մարզամշակութային կենտրոն» ՀՈԱԿ-ի</v>
      </c>
      <c r="B2" s="492"/>
      <c r="C2" s="492"/>
      <c r="D2" s="492"/>
      <c r="E2" s="492"/>
      <c r="F2" s="492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07" t="s">
        <v>217</v>
      </c>
      <c r="B3" s="507"/>
      <c r="C3" s="507"/>
      <c r="D3" s="507"/>
      <c r="E3" s="507"/>
      <c r="F3" s="507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72" customHeight="1">
      <c r="A5" s="79" t="s">
        <v>3</v>
      </c>
      <c r="B5" s="81" t="s">
        <v>28</v>
      </c>
      <c r="C5" s="194" t="s">
        <v>177</v>
      </c>
      <c r="D5" s="194" t="s">
        <v>178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198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857.9</v>
      </c>
      <c r="D6" s="213">
        <f>+C78</f>
        <v>620.83999999999651</v>
      </c>
      <c r="E6" s="213">
        <f>D6-C6</f>
        <v>-237.06000000000347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104878.90000000001</v>
      </c>
      <c r="D7" s="213">
        <f>SUM(D8:D17)</f>
        <v>110861</v>
      </c>
      <c r="E7" s="213">
        <f>D7-C7</f>
        <v>5982.0999999999913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104234.1</v>
      </c>
      <c r="D8" s="210">
        <f>+'Dramakan hosqer'!F14</f>
        <v>109893.8</v>
      </c>
      <c r="E8" s="210">
        <f>+D8-C8</f>
        <v>5659.6999999999971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>
      <c r="A9" s="57">
        <f>+'Dramakan hosqer'!A15</f>
        <v>2</v>
      </c>
      <c r="B9" s="271" t="str">
        <f>+'Dramakan hosqer'!B15</f>
        <v>Կամավոր ատեստավորման գծով</v>
      </c>
      <c r="C9" s="210">
        <v>644.79999999999995</v>
      </c>
      <c r="D9" s="210">
        <f>+'Dramakan hosqer'!F15</f>
        <v>967.2</v>
      </c>
      <c r="E9" s="210">
        <f t="shared" ref="E9:E17" si="0">+D9-C9</f>
        <v>322.40000000000009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105115.96</v>
      </c>
      <c r="D18" s="203">
        <f>+D19+D60+D73</f>
        <v>110548.1</v>
      </c>
      <c r="E18" s="203">
        <f>+E19+E60+E73</f>
        <v>6340.5399999999972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SUM(C20,C23:C28,C32:C55,C58:C59)</f>
        <v>104307.96</v>
      </c>
      <c r="D19" s="213">
        <f>SUM(D20,D24:D29,D33:D55,D58:D59)</f>
        <v>109927.3</v>
      </c>
      <c r="E19" s="213">
        <f>SUM(E20,E23:E28,E32:E55,E58:E59)</f>
        <v>6527.7399999999971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գծով, այդ թվում՝</v>
      </c>
      <c r="C20" s="210">
        <v>96085.94</v>
      </c>
      <c r="D20" s="210">
        <f>+'Dramakan hosqer'!F26</f>
        <v>101437.5</v>
      </c>
      <c r="E20" s="210">
        <f>+D20-C20</f>
        <v>5351.5599999999977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t="40.5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136"/>
      <c r="D21" s="204">
        <f>+'Dramakan hosqer'!F27</f>
        <v>0</v>
      </c>
      <c r="E21" s="204">
        <f>+D21-C23</f>
        <v>0</v>
      </c>
      <c r="F21" s="200" t="s">
        <v>277</v>
      </c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ref="E22:E56" si="1">+D22-C22</f>
        <v>0</v>
      </c>
      <c r="F22" s="204"/>
    </row>
    <row r="23" spans="1:20">
      <c r="A23" s="25">
        <f>+'Dramakan hosqer'!A29</f>
        <v>1.1000000000000001</v>
      </c>
      <c r="B23" s="272" t="str">
        <f>+'Dramakan hosqer'!B29</f>
        <v>կամավոր ատեստավորման գծով</v>
      </c>
      <c r="C23" s="204"/>
      <c r="D23" s="204">
        <f>+'Dramakan hosqer'!F29</f>
        <v>967.2</v>
      </c>
      <c r="E23" s="204">
        <f>+D23-C23</f>
        <v>967.2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4854.84</v>
      </c>
      <c r="D24" s="210">
        <f>+'Dramakan hosqer'!F30</f>
        <v>4810.5</v>
      </c>
      <c r="E24" s="210">
        <f t="shared" si="1"/>
        <v>-44.340000000000146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1864.64</v>
      </c>
      <c r="D25" s="210">
        <f>+'Dramakan hosqer'!F31</f>
        <v>1909.5</v>
      </c>
      <c r="E25" s="210">
        <f t="shared" si="1"/>
        <v>44.8599999999999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61.44</v>
      </c>
      <c r="D26" s="210">
        <f>+'Dramakan hosqer'!F32</f>
        <v>69.2</v>
      </c>
      <c r="E26" s="210">
        <f t="shared" si="1"/>
        <v>7.7600000000000051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9" t="str">
        <f>+'Dramakan hosqer'!B33</f>
        <v>Աղբահանության գծով</v>
      </c>
      <c r="C27" s="210">
        <v>96</v>
      </c>
      <c r="D27" s="210">
        <f>+'Dramakan hosqer'!F33</f>
        <v>96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6</v>
      </c>
      <c r="B28" s="219" t="str">
        <f>+'Dramakan hosqer'!B34</f>
        <v>Ախտաբանության գծով</v>
      </c>
      <c r="C28" s="210">
        <v>48</v>
      </c>
      <c r="D28" s="210">
        <f>+'Dramakan hosqer'!F34</f>
        <v>48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7</v>
      </c>
      <c r="B29" s="219" t="str">
        <f>+'Dramakan hosqer'!B35</f>
        <v>Կապի գծով, որից`</v>
      </c>
      <c r="C29" s="481">
        <f>SUM(C30:C33)</f>
        <v>118.8</v>
      </c>
      <c r="D29" s="211">
        <f>+'Dramakan hosqer'!F35</f>
        <v>118.8</v>
      </c>
      <c r="E29" s="211">
        <f t="shared" si="1"/>
        <v>0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7.1</v>
      </c>
      <c r="B30" s="272" t="str">
        <f>+'Dramakan hosqer'!B36</f>
        <v>բաժանորդային վճար</v>
      </c>
      <c r="C30" s="482"/>
      <c r="D30" s="204">
        <f>+'Dramakan hosqer'!F36</f>
        <v>58.8</v>
      </c>
      <c r="E30" s="204">
        <f t="shared" si="1"/>
        <v>58.8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7.1999999999999993</v>
      </c>
      <c r="B31" s="272" t="str">
        <f>+'Dramakan hosqer'!B37</f>
        <v>րոպեավճար</v>
      </c>
      <c r="C31" s="482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f>+'Dramakan hosqer'!A38</f>
        <v>7.2</v>
      </c>
      <c r="B32" s="272" t="str">
        <f>+'Dramakan hosqer'!B38</f>
        <v>ինտերնետ կապ</v>
      </c>
      <c r="C32" s="482">
        <v>118.8</v>
      </c>
      <c r="D32" s="204">
        <f>+'Dramakan hosqer'!F38</f>
        <v>60</v>
      </c>
      <c r="E32" s="204">
        <f t="shared" si="1"/>
        <v>-58.8</v>
      </c>
      <c r="F32" s="204"/>
      <c r="I32" s="116"/>
    </row>
    <row r="33" spans="1:20" s="55" customFormat="1" ht="17.25" hidden="1">
      <c r="A33" s="57">
        <f>+'Dramakan hosqer'!A39</f>
        <v>8</v>
      </c>
      <c r="B33" s="219" t="str">
        <f>+'Dramakan hosqer'!B39</f>
        <v>Բանկային ծառայության գծով</v>
      </c>
      <c r="C33" s="406"/>
      <c r="D33" s="210">
        <f>+'Dramakan hosqer'!F39</f>
        <v>0</v>
      </c>
      <c r="E33" s="210">
        <f t="shared" si="1"/>
        <v>0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8</v>
      </c>
      <c r="B34" s="219" t="str">
        <f>+'Dramakan hosqer'!B40</f>
        <v>Տնտեսական ապրանքների գծով</v>
      </c>
      <c r="C34" s="406">
        <v>650</v>
      </c>
      <c r="D34" s="210">
        <f>+'Dramakan hosqer'!F40</f>
        <v>650</v>
      </c>
      <c r="E34" s="210">
        <f t="shared" si="1"/>
        <v>0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9</v>
      </c>
      <c r="B35" s="219" t="str">
        <f>+'Dramakan hosqer'!B41</f>
        <v>Գրասենյակային ապրանքների գծով</v>
      </c>
      <c r="C35" s="210">
        <v>97.5</v>
      </c>
      <c r="D35" s="210">
        <f>+'Dramakan hosqer'!F41</f>
        <v>100</v>
      </c>
      <c r="E35" s="210">
        <f t="shared" si="1"/>
        <v>2.5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10</v>
      </c>
      <c r="B36" s="219" t="str">
        <f>+'Dramakan hosqer'!B42</f>
        <v>Փոքրարժեք կամ արագամաշ առարկաների գծով</v>
      </c>
      <c r="C36" s="210"/>
      <c r="D36" s="210">
        <f>+'Dramakan hosqer'!F42</f>
        <v>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11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Դեղորայքի գծով</v>
      </c>
      <c r="C38" s="210">
        <v>0</v>
      </c>
      <c r="D38" s="210">
        <f>+'Dramakan hosqer'!F44</f>
        <v>100</v>
      </c>
      <c r="E38" s="210">
        <f t="shared" si="1"/>
        <v>100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11</v>
      </c>
      <c r="B41" s="219" t="str">
        <f>+'Dramakan hosqer'!B47</f>
        <v>Ջեռուցման համակարգի սպասարկման գծով</v>
      </c>
      <c r="C41" s="210">
        <v>232</v>
      </c>
      <c r="D41" s="210">
        <f>+'Dramakan hosqer'!F47</f>
        <v>246</v>
      </c>
      <c r="E41" s="210">
        <f t="shared" si="1"/>
        <v>14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12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13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12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120</v>
      </c>
      <c r="E44" s="210">
        <f t="shared" si="1"/>
        <v>120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39" customHeight="1">
      <c r="A45" s="57">
        <f>+'Dramakan hosqer'!A51</f>
        <v>13</v>
      </c>
      <c r="B45" s="219" t="str">
        <f>+'Dramakan hosqer'!B51</f>
        <v>Համակարգիչների տեխնիկական սպասարկման գծով</v>
      </c>
      <c r="C45" s="210">
        <v>39</v>
      </c>
      <c r="D45" s="210">
        <f>+'Dramakan hosqer'!F51</f>
        <v>40</v>
      </c>
      <c r="E45" s="210">
        <f t="shared" si="1"/>
        <v>1</v>
      </c>
      <c r="F45" s="485" t="s">
        <v>278</v>
      </c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39" customHeight="1">
      <c r="A46" s="57">
        <f>+'Dramakan hosqer'!A52</f>
        <v>14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8" t="s">
        <v>279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hosqer'!A53</f>
        <v>15</v>
      </c>
      <c r="B47" s="219" t="str">
        <f>+'Dramakan hosqer'!B53</f>
        <v>էլ․ստորագրության գծով</v>
      </c>
      <c r="C47" s="210"/>
      <c r="D47" s="210">
        <f>+'Dramakan hosqer'!F53</f>
        <v>0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16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17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18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19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20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f>+'Dramakan hosqer'!A59</f>
        <v>15</v>
      </c>
      <c r="B53" s="240" t="s">
        <v>276</v>
      </c>
      <c r="C53" s="210">
        <v>64.8</v>
      </c>
      <c r="D53" s="210">
        <v>64.8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16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189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17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17.100000000000001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17.200000000000003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 hidden="1">
      <c r="A58" s="404">
        <f>+'Dramakan hosqer'!A64</f>
        <v>18.200000000000003</v>
      </c>
      <c r="B58" s="405" t="str">
        <f>+'Dramakan hosqer'!B64</f>
        <v>Կրեդիտորական պարտքի մարման գծով</v>
      </c>
      <c r="C58" s="406"/>
      <c r="D58" s="406">
        <f>+'Dramakan hosqer'!F64</f>
        <v>0</v>
      </c>
      <c r="E58" s="406">
        <f t="shared" ref="E58:E59" si="3">+D58-C58</f>
        <v>0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404">
        <f>+'Dramakan hosqer'!A65</f>
        <v>19.200000000000003</v>
      </c>
      <c r="B59" s="405" t="str">
        <f>+'Dramakan hosqer'!B65</f>
        <v>Այլ արտահոսքերի գծով</v>
      </c>
      <c r="C59" s="406"/>
      <c r="D59" s="406"/>
      <c r="E59" s="406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0</v>
      </c>
      <c r="D60" s="213">
        <f>+D61+D69</f>
        <v>620.79999999999995</v>
      </c>
      <c r="E60" s="213">
        <f t="shared" ref="E60" si="4">D60-C60</f>
        <v>620.79999999999995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7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620.79999999999995</v>
      </c>
      <c r="E61" s="213">
        <f>+D61-C61</f>
        <v>620.79999999999995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62">
        <f>+'Dramakan hosqer'!A71</f>
        <v>1.1000000000000001</v>
      </c>
      <c r="B65" s="214" t="str">
        <f>+'Dramakan hosqer'!B71</f>
        <v>երաժշտական գործիքներ</v>
      </c>
      <c r="C65" s="210"/>
      <c r="D65" s="211">
        <f>+'Dramakan hosqer'!F71</f>
        <v>620.79999999999995</v>
      </c>
      <c r="E65" s="211">
        <f t="shared" si="5"/>
        <v>620.79999999999995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1.2000000000000002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1.3000000000000003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1.4000000000000004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245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9" customFormat="1" ht="34.5" hidden="1">
      <c r="A69" s="407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8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808</v>
      </c>
      <c r="D73" s="213">
        <f>SUM(D74:D77)</f>
        <v>0</v>
      </c>
      <c r="E73" s="213">
        <f t="shared" ref="E73:E78" si="6">D73-C73</f>
        <v>-808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մեքենաներ և սարքավորումներ</v>
      </c>
      <c r="C74" s="210">
        <v>808</v>
      </c>
      <c r="D74" s="210"/>
      <c r="E74" s="210">
        <f>D74-C74</f>
        <v>-808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620.83999999999651</v>
      </c>
      <c r="D78" s="213">
        <f>D6+D7-D18</f>
        <v>933.73999999999069</v>
      </c>
      <c r="E78" s="213">
        <f t="shared" si="6"/>
        <v>312.89999999999418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09" t="str">
        <f>+'Ekamut-caxs'!D69</f>
        <v>Մհեր Մակարյան</v>
      </c>
      <c r="E80" s="506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08" t="s">
        <v>90</v>
      </c>
      <c r="E81" s="508"/>
      <c r="F81" s="241"/>
    </row>
    <row r="82" spans="1:20" s="17" customFormat="1" ht="17.25">
      <c r="A82" s="18"/>
      <c r="B82" s="282" t="s">
        <v>6</v>
      </c>
      <c r="C82" s="18"/>
      <c r="D82" s="506" t="str">
        <f>+'Ekamut-caxs'!D71</f>
        <v>Ալինա Սուջոյան</v>
      </c>
      <c r="E82" s="506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08" t="s">
        <v>90</v>
      </c>
      <c r="E83" s="508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Bu6DXj6ZAN2PX27TZZ6IIbyYhMyBepPO4ZojFbfx88a28u87jnO48QpLVme+ScN5ng9+cDyysIOdU2yaSh6R+g==" saltValue="9WURxl/8OhLOjBwVVmSf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0" workbookViewId="0">
      <selection activeCell="D46" sqref="D46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16" t="s">
        <v>65</v>
      </c>
      <c r="B1" s="516"/>
      <c r="C1" s="516"/>
      <c r="D1" s="516"/>
      <c r="E1" s="51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17" t="str">
        <f>+'Ekamut-caxs'!A7:D7</f>
        <v>«Երևանի Տորք Անգեղ մարզամշակութային կենտրոն» ՀՈԱԿ-ի</v>
      </c>
      <c r="B2" s="518"/>
      <c r="C2" s="518"/>
      <c r="D2" s="518"/>
      <c r="E2" s="51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19" t="s">
        <v>127</v>
      </c>
      <c r="B3" s="519"/>
      <c r="C3" s="519"/>
      <c r="D3" s="519"/>
      <c r="E3" s="5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0" t="s">
        <v>206</v>
      </c>
      <c r="B4" s="520"/>
      <c r="C4" s="520"/>
      <c r="D4" s="520"/>
      <c r="E4" s="52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1" t="s">
        <v>132</v>
      </c>
      <c r="B7" s="512"/>
      <c r="C7" s="51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1581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>
        <v>93.9</v>
      </c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>
        <v>72.5</v>
      </c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175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>
        <v>1199.5999999999999</v>
      </c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>
        <v>36.799999999999997</v>
      </c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>
        <v>178.2</v>
      </c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1581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1" t="s">
        <v>157</v>
      </c>
      <c r="B35" s="512"/>
      <c r="C35" s="51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/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175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201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2030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2030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2030</v>
      </c>
      <c r="E58" s="183"/>
      <c r="F58" s="258">
        <f>+D58-D54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254</v>
      </c>
      <c r="C61" s="182">
        <f>+'Dramakan hosqer'!F12</f>
        <v>620.83999999999651</v>
      </c>
      <c r="D61" s="513" t="s">
        <v>160</v>
      </c>
      <c r="E61" s="514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15" t="str">
        <f>+'Ekamut-caxs'!D69</f>
        <v>Մհեր Մակարյան</v>
      </c>
      <c r="E63" s="51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0" t="s">
        <v>90</v>
      </c>
      <c r="E64" s="51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15" t="str">
        <f>+'Ekamut-caxs'!D71</f>
        <v>Ալինա Սուջոյան</v>
      </c>
      <c r="E65" s="51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0" t="s">
        <v>90</v>
      </c>
      <c r="E66" s="51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/ra9gpXZKP9YthBABOOfo+NMIOfB+fU17oNyFUVs2avaiGJPcj30JpbL7mZPJuJLX17uZWyOYuDyKCwxTLsfGw==" saltValue="1wIiz9PztfstPcDC2TJh6w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13" zoomScaleSheetLayoutView="100" workbookViewId="0">
      <selection activeCell="D46" sqref="D4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23" t="s">
        <v>65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15" s="20" customFormat="1" ht="20.25">
      <c r="A2" s="492" t="str">
        <f>+'Ekamut-caxs'!A7:D7</f>
        <v>«Երևանի Տորք Անգեղ մարզամշակութային կենտրոն» ՀՈԱԿ-ի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19"/>
      <c r="O2" s="19"/>
    </row>
    <row r="3" spans="1:15" ht="17.25">
      <c r="A3" s="519" t="s">
        <v>267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</row>
    <row r="4" spans="1:15" ht="21" customHeight="1" thickBot="1">
      <c r="M4" s="125" t="s">
        <v>0</v>
      </c>
    </row>
    <row r="5" spans="1:15" ht="21" customHeight="1">
      <c r="A5" s="524" t="s">
        <v>197</v>
      </c>
      <c r="B5" s="524" t="s">
        <v>66</v>
      </c>
      <c r="C5" s="525" t="s">
        <v>185</v>
      </c>
      <c r="D5" s="525"/>
      <c r="E5" s="525"/>
      <c r="F5" s="525"/>
      <c r="G5" s="525"/>
      <c r="H5" s="525"/>
      <c r="I5" s="525"/>
      <c r="J5" s="525"/>
      <c r="K5" s="525"/>
      <c r="L5" s="525"/>
      <c r="M5" s="526" t="s">
        <v>126</v>
      </c>
    </row>
    <row r="6" spans="1:15" ht="146.25" customHeight="1">
      <c r="A6" s="524"/>
      <c r="B6" s="524"/>
      <c r="C6" s="236" t="s">
        <v>176</v>
      </c>
      <c r="D6" s="236" t="s">
        <v>186</v>
      </c>
      <c r="E6" s="236" t="s">
        <v>187</v>
      </c>
      <c r="F6" s="236" t="s">
        <v>125</v>
      </c>
      <c r="G6" s="236" t="s">
        <v>170</v>
      </c>
      <c r="H6" s="236" t="s">
        <v>169</v>
      </c>
      <c r="I6" s="236" t="s">
        <v>263</v>
      </c>
      <c r="J6" s="236" t="s">
        <v>214</v>
      </c>
      <c r="K6" s="236" t="str">
        <f>+'Ekamut-caxs'!B29</f>
        <v>լրավճար վճարովի ծառայության գծով</v>
      </c>
      <c r="L6" s="236" t="s">
        <v>205</v>
      </c>
      <c r="M6" s="527"/>
    </row>
    <row r="7" spans="1:15" ht="31.5" customHeight="1">
      <c r="A7" s="236">
        <v>1</v>
      </c>
      <c r="B7" s="252" t="s">
        <v>173</v>
      </c>
      <c r="C7" s="438">
        <v>95758.2</v>
      </c>
      <c r="D7" s="438">
        <v>2172</v>
      </c>
      <c r="E7" s="438">
        <f>IF(D7&gt;1,326.6," ")</f>
        <v>326.60000000000002</v>
      </c>
      <c r="F7" s="438">
        <v>778.8</v>
      </c>
      <c r="G7" s="438">
        <v>390.7</v>
      </c>
      <c r="H7" s="438"/>
      <c r="I7" s="438">
        <v>1044</v>
      </c>
      <c r="J7" s="438">
        <v>967.2</v>
      </c>
      <c r="K7" s="438"/>
      <c r="L7" s="438"/>
      <c r="M7" s="250">
        <f>ROUND(SUM(C7:L7),1)</f>
        <v>101437.5</v>
      </c>
    </row>
    <row r="8" spans="1:15" ht="43.5" customHeight="1">
      <c r="A8" s="236">
        <v>2</v>
      </c>
      <c r="B8" s="295" t="s">
        <v>87</v>
      </c>
      <c r="C8" s="438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101437.5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33" t="s">
        <v>261</v>
      </c>
      <c r="C11" s="533"/>
      <c r="D11" s="445"/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31"/>
      <c r="C12" s="532"/>
      <c r="D12" s="532"/>
      <c r="E12" s="532"/>
      <c r="F12" s="532"/>
      <c r="G12" s="532"/>
      <c r="H12" s="532"/>
      <c r="I12" s="532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28"/>
      <c r="K13" s="528"/>
      <c r="L13" s="528"/>
      <c r="M13" s="223"/>
    </row>
    <row r="14" spans="1:15" s="144" customFormat="1" ht="69" customHeight="1">
      <c r="B14" s="529" t="s">
        <v>172</v>
      </c>
      <c r="C14" s="530"/>
      <c r="E14" s="529" t="s">
        <v>171</v>
      </c>
      <c r="F14" s="530"/>
      <c r="G14" s="247"/>
      <c r="H14" s="534"/>
      <c r="I14" s="534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188</v>
      </c>
      <c r="E15" s="195" t="s">
        <v>162</v>
      </c>
      <c r="F15" s="263" t="s">
        <v>190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22" t="str">
        <f>+'Ekamut-caxs'!D69</f>
        <v>Մհեր Մակարյան</v>
      </c>
      <c r="H19" s="522"/>
      <c r="I19" s="522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21" t="s">
        <v>90</v>
      </c>
      <c r="H20" s="521"/>
      <c r="I20" s="521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22" t="str">
        <f>+'Ekamut-caxs'!D71</f>
        <v>Ալինա Սուջոյան</v>
      </c>
      <c r="H21" s="522"/>
      <c r="I21" s="522"/>
      <c r="J21" s="129"/>
      <c r="K21" s="129"/>
    </row>
    <row r="22" spans="2:13" s="119" customFormat="1" ht="18.75" customHeight="1">
      <c r="E22" s="130" t="s">
        <v>89</v>
      </c>
      <c r="F22" s="131"/>
      <c r="G22" s="521" t="s">
        <v>90</v>
      </c>
      <c r="H22" s="521"/>
      <c r="I22" s="521"/>
      <c r="J22" s="122"/>
      <c r="K22" s="122"/>
    </row>
    <row r="23" spans="2:13" s="120" customFormat="1" ht="16.5">
      <c r="C23" s="122"/>
      <c r="D23" s="122"/>
    </row>
  </sheetData>
  <sheetProtection algorithmName="SHA-512" hashValue="UMkSInHkpBlQbV0WqFSDlW/OtOWLNcENX9P2yuRBafsuxcgn/ToQ94L/H888/YhM1efKxCUjGl6EnYUzbXxgtg==" saltValue="e0I9fjpUXaq6pVjRy9Y3uQ==" spinCount="100000" sheet="1" objects="1" scenarios="1"/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3" zoomScale="80" zoomScaleSheetLayoutView="80" workbookViewId="0">
      <selection activeCell="D46" sqref="D46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4" width="17.28515625" style="337" customWidth="1"/>
    <col min="5" max="5" width="13.42578125" style="337" customWidth="1"/>
    <col min="6" max="6" width="18" style="337" customWidth="1"/>
    <col min="7" max="7" width="11.42578125" style="337" customWidth="1"/>
    <col min="8" max="8" width="15.28515625" style="337" customWidth="1"/>
    <col min="9" max="9" width="14.85546875" style="337" customWidth="1"/>
    <col min="10" max="10" width="16.28515625" style="337" customWidth="1"/>
    <col min="11" max="11" width="10.85546875" style="337" customWidth="1"/>
    <col min="12" max="12" width="10.140625" style="337" customWidth="1"/>
    <col min="13" max="13" width="14.85546875" style="337" customWidth="1"/>
    <col min="14" max="15" width="11.7109375" style="337" customWidth="1"/>
    <col min="16" max="16384" width="9.140625" style="337"/>
  </cols>
  <sheetData>
    <row r="1" spans="1:15" s="336" customFormat="1" ht="18.75" customHeight="1">
      <c r="A1" s="541" t="s">
        <v>65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5" s="336" customFormat="1" ht="21.75" customHeight="1">
      <c r="A2" s="537" t="str">
        <f>+'Ekamut-caxs'!A7:E7</f>
        <v>«Երևանի Տորք Անգեղ մարզամշակութային կենտրոն» ՀՈԱԿ-ի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5" s="336" customFormat="1" ht="21" customHeight="1">
      <c r="A3" s="537" t="s">
        <v>91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5" ht="21" customHeight="1"/>
    <row r="5" spans="1:15" s="338" customFormat="1" ht="24.75" customHeight="1">
      <c r="A5" s="542" t="s">
        <v>111</v>
      </c>
      <c r="B5" s="542" t="s">
        <v>92</v>
      </c>
      <c r="C5" s="543" t="s">
        <v>93</v>
      </c>
      <c r="D5" s="543"/>
      <c r="E5" s="543"/>
      <c r="F5" s="543"/>
      <c r="G5" s="543" t="s">
        <v>94</v>
      </c>
      <c r="H5" s="543"/>
      <c r="I5" s="543"/>
      <c r="J5" s="543"/>
      <c r="K5" s="543" t="s">
        <v>117</v>
      </c>
      <c r="L5" s="543"/>
      <c r="M5" s="543"/>
      <c r="N5" s="543"/>
      <c r="O5" s="543"/>
    </row>
    <row r="6" spans="1:15" s="341" customFormat="1" ht="51" customHeight="1">
      <c r="A6" s="542"/>
      <c r="B6" s="542"/>
      <c r="C6" s="339" t="s">
        <v>236</v>
      </c>
      <c r="D6" s="339" t="s">
        <v>193</v>
      </c>
      <c r="E6" s="339" t="s">
        <v>247</v>
      </c>
      <c r="F6" s="339" t="s">
        <v>248</v>
      </c>
      <c r="G6" s="339" t="s">
        <v>204</v>
      </c>
      <c r="H6" s="339" t="s">
        <v>193</v>
      </c>
      <c r="I6" s="339" t="s">
        <v>249</v>
      </c>
      <c r="J6" s="339" t="s">
        <v>248</v>
      </c>
      <c r="K6" s="339" t="s">
        <v>236</v>
      </c>
      <c r="L6" s="339" t="s">
        <v>247</v>
      </c>
      <c r="M6" s="339" t="s">
        <v>250</v>
      </c>
      <c r="N6" s="340" t="s">
        <v>251</v>
      </c>
      <c r="O6" s="340" t="s">
        <v>252</v>
      </c>
    </row>
    <row r="7" spans="1:15" ht="19.5" customHeight="1">
      <c r="A7" s="411">
        <v>1</v>
      </c>
      <c r="B7" s="412" t="s">
        <v>95</v>
      </c>
      <c r="C7" s="413">
        <v>8790</v>
      </c>
      <c r="D7" s="343">
        <v>1263123</v>
      </c>
      <c r="E7" s="344">
        <v>8790</v>
      </c>
      <c r="F7" s="414">
        <f t="shared" ref="F7:F16" si="0">+E7*143.7</f>
        <v>1263123</v>
      </c>
      <c r="G7" s="413">
        <v>5139</v>
      </c>
      <c r="H7" s="343">
        <v>259350</v>
      </c>
      <c r="I7" s="344">
        <v>5139</v>
      </c>
      <c r="J7" s="414">
        <f>+I7*53.48</f>
        <v>274833.71999999997</v>
      </c>
      <c r="K7" s="350">
        <v>30</v>
      </c>
      <c r="L7" s="344">
        <f>+K7</f>
        <v>30</v>
      </c>
      <c r="M7" s="347">
        <f>+L7*200.47</f>
        <v>6014.1</v>
      </c>
      <c r="N7" s="346">
        <f>+L7*5.522</f>
        <v>165.66</v>
      </c>
      <c r="O7" s="347">
        <f>+N7+M7</f>
        <v>6179.76</v>
      </c>
    </row>
    <row r="8" spans="1:15" ht="19.5" customHeight="1">
      <c r="A8" s="411">
        <v>2</v>
      </c>
      <c r="B8" s="412" t="s">
        <v>238</v>
      </c>
      <c r="C8" s="413">
        <v>8392</v>
      </c>
      <c r="D8" s="343">
        <v>1205930.3999999999</v>
      </c>
      <c r="E8" s="344">
        <f>+C8</f>
        <v>8392</v>
      </c>
      <c r="F8" s="414">
        <f t="shared" si="0"/>
        <v>1205930.3999999999</v>
      </c>
      <c r="G8" s="413">
        <v>5607</v>
      </c>
      <c r="H8" s="343">
        <v>284083</v>
      </c>
      <c r="I8" s="344">
        <f t="shared" ref="I8:I18" si="1">+G8</f>
        <v>5607</v>
      </c>
      <c r="J8" s="414">
        <f t="shared" ref="J8:J18" si="2">+I8*53.48</f>
        <v>299862.36</v>
      </c>
      <c r="K8" s="350">
        <v>30</v>
      </c>
      <c r="L8" s="344">
        <f>+K8</f>
        <v>30</v>
      </c>
      <c r="M8" s="347">
        <f t="shared" ref="M8:M18" si="3">+L8*200.47</f>
        <v>6014.1</v>
      </c>
      <c r="N8" s="346">
        <f t="shared" ref="N8:N18" si="4">+L8*5.522</f>
        <v>165.66</v>
      </c>
      <c r="O8" s="347">
        <f t="shared" ref="O8:O18" si="5">+N8+M8</f>
        <v>6179.76</v>
      </c>
    </row>
    <row r="9" spans="1:15" ht="19.5" customHeight="1">
      <c r="A9" s="411">
        <v>3</v>
      </c>
      <c r="B9" s="412" t="s">
        <v>96</v>
      </c>
      <c r="C9" s="413">
        <v>4874</v>
      </c>
      <c r="D9" s="343">
        <v>700393.8</v>
      </c>
      <c r="E9" s="344">
        <f t="shared" ref="E9:E18" si="6">+C9</f>
        <v>4874</v>
      </c>
      <c r="F9" s="414">
        <f t="shared" si="0"/>
        <v>700393.79999999993</v>
      </c>
      <c r="G9" s="413">
        <v>3920</v>
      </c>
      <c r="H9" s="343">
        <v>197242</v>
      </c>
      <c r="I9" s="344">
        <f t="shared" si="1"/>
        <v>3920</v>
      </c>
      <c r="J9" s="414">
        <f t="shared" si="2"/>
        <v>209641.59999999998</v>
      </c>
      <c r="K9" s="350">
        <v>88</v>
      </c>
      <c r="L9" s="344">
        <f t="shared" ref="L9:L18" si="7">+K9</f>
        <v>88</v>
      </c>
      <c r="M9" s="347">
        <f t="shared" si="3"/>
        <v>17641.36</v>
      </c>
      <c r="N9" s="346">
        <f t="shared" si="4"/>
        <v>485.93600000000004</v>
      </c>
      <c r="O9" s="347">
        <f t="shared" si="5"/>
        <v>18127.296000000002</v>
      </c>
    </row>
    <row r="10" spans="1:15" ht="19.5" customHeight="1">
      <c r="A10" s="411">
        <v>4</v>
      </c>
      <c r="B10" s="412" t="s">
        <v>97</v>
      </c>
      <c r="C10" s="350">
        <v>519</v>
      </c>
      <c r="D10" s="348">
        <v>74580.3</v>
      </c>
      <c r="E10" s="344">
        <f t="shared" si="6"/>
        <v>519</v>
      </c>
      <c r="F10" s="414">
        <f t="shared" si="0"/>
        <v>74580.299999999988</v>
      </c>
      <c r="G10" s="413">
        <v>2673</v>
      </c>
      <c r="H10" s="348">
        <v>135815</v>
      </c>
      <c r="I10" s="344">
        <f t="shared" si="1"/>
        <v>2673</v>
      </c>
      <c r="J10" s="414">
        <f t="shared" si="2"/>
        <v>142952.03999999998</v>
      </c>
      <c r="K10" s="350">
        <v>35</v>
      </c>
      <c r="L10" s="344">
        <f t="shared" si="7"/>
        <v>35</v>
      </c>
      <c r="M10" s="347">
        <f t="shared" si="3"/>
        <v>7016.45</v>
      </c>
      <c r="N10" s="346">
        <f t="shared" si="4"/>
        <v>193.27</v>
      </c>
      <c r="O10" s="347">
        <f t="shared" si="5"/>
        <v>7209.72</v>
      </c>
    </row>
    <row r="11" spans="1:15" ht="19.5" customHeight="1">
      <c r="A11" s="411">
        <v>5</v>
      </c>
      <c r="B11" s="412" t="s">
        <v>98</v>
      </c>
      <c r="C11" s="350"/>
      <c r="D11" s="348"/>
      <c r="E11" s="344">
        <f t="shared" si="6"/>
        <v>0</v>
      </c>
      <c r="F11" s="414">
        <f t="shared" si="0"/>
        <v>0</v>
      </c>
      <c r="G11" s="413">
        <v>1916</v>
      </c>
      <c r="H11" s="348">
        <v>96915</v>
      </c>
      <c r="I11" s="344">
        <f t="shared" si="1"/>
        <v>1916</v>
      </c>
      <c r="J11" s="414">
        <f t="shared" si="2"/>
        <v>102467.68</v>
      </c>
      <c r="K11" s="350">
        <v>12</v>
      </c>
      <c r="L11" s="344">
        <f t="shared" si="7"/>
        <v>12</v>
      </c>
      <c r="M11" s="347">
        <f t="shared" si="3"/>
        <v>2405.64</v>
      </c>
      <c r="N11" s="346">
        <f t="shared" si="4"/>
        <v>66.26400000000001</v>
      </c>
      <c r="O11" s="347">
        <f t="shared" si="5"/>
        <v>2471.904</v>
      </c>
    </row>
    <row r="12" spans="1:15" ht="19.5" customHeight="1">
      <c r="A12" s="411">
        <v>6</v>
      </c>
      <c r="B12" s="412" t="s">
        <v>99</v>
      </c>
      <c r="C12" s="350"/>
      <c r="D12" s="348"/>
      <c r="E12" s="344">
        <f t="shared" si="6"/>
        <v>0</v>
      </c>
      <c r="F12" s="414">
        <f t="shared" si="0"/>
        <v>0</v>
      </c>
      <c r="G12" s="413">
        <v>1130</v>
      </c>
      <c r="H12" s="348">
        <v>57341</v>
      </c>
      <c r="I12" s="344">
        <f t="shared" si="1"/>
        <v>1130</v>
      </c>
      <c r="J12" s="414">
        <f t="shared" si="2"/>
        <v>60432.399999999994</v>
      </c>
      <c r="K12" s="350">
        <v>11</v>
      </c>
      <c r="L12" s="344">
        <f t="shared" si="7"/>
        <v>11</v>
      </c>
      <c r="M12" s="347">
        <f t="shared" si="3"/>
        <v>2205.17</v>
      </c>
      <c r="N12" s="346">
        <f t="shared" si="4"/>
        <v>60.742000000000004</v>
      </c>
      <c r="O12" s="347">
        <f t="shared" si="5"/>
        <v>2265.9120000000003</v>
      </c>
    </row>
    <row r="13" spans="1:15" ht="19.5" customHeight="1">
      <c r="A13" s="411">
        <v>7</v>
      </c>
      <c r="B13" s="412" t="s">
        <v>100</v>
      </c>
      <c r="C13" s="350"/>
      <c r="D13" s="348"/>
      <c r="E13" s="344">
        <f t="shared" si="6"/>
        <v>0</v>
      </c>
      <c r="F13" s="414">
        <f t="shared" si="0"/>
        <v>0</v>
      </c>
      <c r="G13" s="413">
        <v>1052</v>
      </c>
      <c r="H13" s="348">
        <v>51915</v>
      </c>
      <c r="I13" s="344">
        <f t="shared" si="1"/>
        <v>1052</v>
      </c>
      <c r="J13" s="414">
        <f t="shared" si="2"/>
        <v>56260.959999999999</v>
      </c>
      <c r="K13" s="350">
        <v>27</v>
      </c>
      <c r="L13" s="344">
        <f t="shared" si="7"/>
        <v>27</v>
      </c>
      <c r="M13" s="347">
        <f t="shared" si="3"/>
        <v>5412.69</v>
      </c>
      <c r="N13" s="346">
        <f t="shared" si="4"/>
        <v>149.09399999999999</v>
      </c>
      <c r="O13" s="347">
        <f t="shared" si="5"/>
        <v>5561.7839999999997</v>
      </c>
    </row>
    <row r="14" spans="1:15" ht="19.5" customHeight="1">
      <c r="A14" s="411">
        <v>8</v>
      </c>
      <c r="B14" s="415" t="s">
        <v>101</v>
      </c>
      <c r="C14" s="350"/>
      <c r="D14" s="348"/>
      <c r="E14" s="344">
        <f t="shared" si="6"/>
        <v>0</v>
      </c>
      <c r="F14" s="414">
        <f t="shared" si="0"/>
        <v>0</v>
      </c>
      <c r="G14" s="413">
        <v>681</v>
      </c>
      <c r="H14" s="348">
        <v>33973</v>
      </c>
      <c r="I14" s="344">
        <f t="shared" si="1"/>
        <v>681</v>
      </c>
      <c r="J14" s="414">
        <f t="shared" si="2"/>
        <v>36419.879999999997</v>
      </c>
      <c r="K14" s="350">
        <v>32</v>
      </c>
      <c r="L14" s="344">
        <f t="shared" si="7"/>
        <v>32</v>
      </c>
      <c r="M14" s="347">
        <f t="shared" si="3"/>
        <v>6415.04</v>
      </c>
      <c r="N14" s="346">
        <f t="shared" si="4"/>
        <v>176.70400000000001</v>
      </c>
      <c r="O14" s="347">
        <f t="shared" si="5"/>
        <v>6591.7439999999997</v>
      </c>
    </row>
    <row r="15" spans="1:15" ht="19.5" customHeight="1">
      <c r="A15" s="411">
        <v>9</v>
      </c>
      <c r="B15" s="415" t="s">
        <v>102</v>
      </c>
      <c r="C15" s="350"/>
      <c r="D15" s="348"/>
      <c r="E15" s="344">
        <f t="shared" si="6"/>
        <v>0</v>
      </c>
      <c r="F15" s="414">
        <f t="shared" si="0"/>
        <v>0</v>
      </c>
      <c r="G15" s="413">
        <v>2380</v>
      </c>
      <c r="H15" s="348">
        <v>117702</v>
      </c>
      <c r="I15" s="344">
        <f t="shared" si="1"/>
        <v>2380</v>
      </c>
      <c r="J15" s="414">
        <f t="shared" si="2"/>
        <v>127282.4</v>
      </c>
      <c r="K15" s="350">
        <v>13</v>
      </c>
      <c r="L15" s="344">
        <f t="shared" si="7"/>
        <v>13</v>
      </c>
      <c r="M15" s="347">
        <f t="shared" si="3"/>
        <v>2606.11</v>
      </c>
      <c r="N15" s="346">
        <f t="shared" si="4"/>
        <v>71.786000000000001</v>
      </c>
      <c r="O15" s="347">
        <f t="shared" si="5"/>
        <v>2677.8960000000002</v>
      </c>
    </row>
    <row r="16" spans="1:15" ht="19.5" customHeight="1">
      <c r="A16" s="411">
        <v>10</v>
      </c>
      <c r="B16" s="415" t="s">
        <v>103</v>
      </c>
      <c r="C16" s="350"/>
      <c r="D16" s="348"/>
      <c r="E16" s="344">
        <f t="shared" si="6"/>
        <v>0</v>
      </c>
      <c r="F16" s="414">
        <f t="shared" si="0"/>
        <v>0</v>
      </c>
      <c r="G16" s="350">
        <v>1964</v>
      </c>
      <c r="H16" s="348">
        <v>98068</v>
      </c>
      <c r="I16" s="344">
        <f t="shared" si="1"/>
        <v>1964</v>
      </c>
      <c r="J16" s="414">
        <f t="shared" si="2"/>
        <v>105034.71999999999</v>
      </c>
      <c r="K16" s="350">
        <v>9</v>
      </c>
      <c r="L16" s="344">
        <f t="shared" si="7"/>
        <v>9</v>
      </c>
      <c r="M16" s="347">
        <f t="shared" si="3"/>
        <v>1804.23</v>
      </c>
      <c r="N16" s="346">
        <f t="shared" si="4"/>
        <v>49.698</v>
      </c>
      <c r="O16" s="347">
        <f t="shared" si="5"/>
        <v>1853.9280000000001</v>
      </c>
    </row>
    <row r="17" spans="1:15" ht="19.5" customHeight="1">
      <c r="A17" s="411">
        <v>11</v>
      </c>
      <c r="B17" s="415" t="s">
        <v>104</v>
      </c>
      <c r="C17" s="416">
        <v>3872</v>
      </c>
      <c r="D17" s="349">
        <v>556406.4</v>
      </c>
      <c r="E17" s="344">
        <f t="shared" si="6"/>
        <v>3872</v>
      </c>
      <c r="F17" s="414">
        <f>+E17*143.7</f>
        <v>556406.39999999991</v>
      </c>
      <c r="G17" s="416">
        <v>3714</v>
      </c>
      <c r="H17" s="349">
        <v>185963</v>
      </c>
      <c r="I17" s="344">
        <f t="shared" si="1"/>
        <v>3714</v>
      </c>
      <c r="J17" s="414">
        <f t="shared" si="2"/>
        <v>198624.72</v>
      </c>
      <c r="K17" s="344">
        <v>28</v>
      </c>
      <c r="L17" s="344">
        <f t="shared" si="7"/>
        <v>28</v>
      </c>
      <c r="M17" s="347">
        <f t="shared" si="3"/>
        <v>5613.16</v>
      </c>
      <c r="N17" s="346">
        <f t="shared" si="4"/>
        <v>154.61600000000001</v>
      </c>
      <c r="O17" s="347">
        <f t="shared" si="5"/>
        <v>5767.7759999999998</v>
      </c>
    </row>
    <row r="18" spans="1:15" ht="19.5" customHeight="1">
      <c r="A18" s="411">
        <v>12</v>
      </c>
      <c r="B18" s="415" t="s">
        <v>105</v>
      </c>
      <c r="C18" s="416">
        <v>7029</v>
      </c>
      <c r="D18" s="349">
        <v>1010067.3</v>
      </c>
      <c r="E18" s="344">
        <f t="shared" si="6"/>
        <v>7029</v>
      </c>
      <c r="F18" s="414">
        <f>+E18*143.7</f>
        <v>1010067.2999999999</v>
      </c>
      <c r="G18" s="416">
        <v>5529</v>
      </c>
      <c r="H18" s="349">
        <v>277507</v>
      </c>
      <c r="I18" s="344">
        <f t="shared" si="1"/>
        <v>5529</v>
      </c>
      <c r="J18" s="414">
        <f t="shared" si="2"/>
        <v>295690.92</v>
      </c>
      <c r="K18" s="344">
        <v>30</v>
      </c>
      <c r="L18" s="344">
        <f t="shared" si="7"/>
        <v>30</v>
      </c>
      <c r="M18" s="347">
        <f t="shared" si="3"/>
        <v>6014.1</v>
      </c>
      <c r="N18" s="346">
        <f t="shared" si="4"/>
        <v>165.66</v>
      </c>
      <c r="O18" s="347">
        <f t="shared" si="5"/>
        <v>6179.76</v>
      </c>
    </row>
    <row r="19" spans="1:15" ht="32.25" customHeight="1">
      <c r="A19" s="417"/>
      <c r="B19" s="410" t="s">
        <v>88</v>
      </c>
      <c r="C19" s="418">
        <f t="shared" ref="C19:K19" si="8">SUM(C7:C18)</f>
        <v>33476</v>
      </c>
      <c r="D19" s="377">
        <f>SUM(D7:D18)</f>
        <v>4810501.2</v>
      </c>
      <c r="E19" s="418">
        <f t="shared" si="8"/>
        <v>33476</v>
      </c>
      <c r="F19" s="377">
        <f>SUM(F7:F18)</f>
        <v>4810501.1999999993</v>
      </c>
      <c r="G19" s="418">
        <f>SUM(G7:G18)</f>
        <v>35705</v>
      </c>
      <c r="H19" s="377">
        <f>SUM(H7:H18)</f>
        <v>1795874</v>
      </c>
      <c r="I19" s="418">
        <f>SUM(I7:I18)</f>
        <v>35705</v>
      </c>
      <c r="J19" s="377">
        <f>SUM(J7:J18)</f>
        <v>1909503.3999999994</v>
      </c>
      <c r="K19" s="418">
        <f t="shared" si="8"/>
        <v>345</v>
      </c>
      <c r="L19" s="418">
        <f>SUM(L7:L18)</f>
        <v>345</v>
      </c>
      <c r="M19" s="377">
        <f>SUM(M7:M18)</f>
        <v>69162.150000000009</v>
      </c>
      <c r="N19" s="419">
        <f>SUM(N7:N18)</f>
        <v>1905.0900000000001</v>
      </c>
      <c r="O19" s="377">
        <f>SUM(O7:O18)</f>
        <v>71067.239999999991</v>
      </c>
    </row>
    <row r="20" spans="1:15" ht="21.75" customHeight="1">
      <c r="B20" s="354"/>
      <c r="C20" s="355"/>
      <c r="D20" s="356"/>
      <c r="E20" s="355"/>
      <c r="F20" s="356">
        <f>ROUND(F19/1000,1)</f>
        <v>4810.5</v>
      </c>
      <c r="G20" s="355"/>
      <c r="H20" s="356"/>
      <c r="I20" s="355"/>
      <c r="J20" s="356">
        <f>ROUND(J19/1000,1)</f>
        <v>1909.5</v>
      </c>
      <c r="K20" s="355"/>
      <c r="L20" s="355"/>
      <c r="M20" s="356">
        <f>ROUND(M19/1000,1)</f>
        <v>69.2</v>
      </c>
      <c r="N20" s="356">
        <f t="shared" ref="N20:O20" si="9">ROUND(N19/1000,1)</f>
        <v>1.9</v>
      </c>
      <c r="O20" s="356">
        <f t="shared" si="9"/>
        <v>71.099999999999994</v>
      </c>
    </row>
    <row r="21" spans="1:15" ht="33.75" customHeight="1" thickBot="1">
      <c r="B21" s="536" t="s">
        <v>239</v>
      </c>
      <c r="C21" s="536"/>
      <c r="D21" s="536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237</v>
      </c>
      <c r="E22" s="361" t="s">
        <v>237</v>
      </c>
      <c r="F22" s="362" t="s">
        <v>237</v>
      </c>
      <c r="G22" s="361" t="s">
        <v>122</v>
      </c>
      <c r="H22" s="361" t="s">
        <v>237</v>
      </c>
      <c r="I22" s="361" t="s">
        <v>237</v>
      </c>
      <c r="J22" s="363" t="s">
        <v>237</v>
      </c>
      <c r="K22" s="361" t="s">
        <v>122</v>
      </c>
      <c r="L22" s="361" t="s">
        <v>237</v>
      </c>
      <c r="M22" s="364" t="s">
        <v>237</v>
      </c>
      <c r="N22" s="359" t="s">
        <v>237</v>
      </c>
      <c r="O22" s="363" t="s">
        <v>237</v>
      </c>
    </row>
    <row r="23" spans="1:15" ht="23.25" customHeight="1">
      <c r="A23" s="365">
        <v>1</v>
      </c>
      <c r="B23" s="366"/>
      <c r="C23" s="349"/>
      <c r="D23" s="349" t="s">
        <v>237</v>
      </c>
      <c r="E23" s="349" t="s">
        <v>237</v>
      </c>
      <c r="F23" s="345"/>
      <c r="G23" s="367"/>
      <c r="H23" s="349" t="s">
        <v>237</v>
      </c>
      <c r="I23" s="349" t="s">
        <v>237</v>
      </c>
      <c r="J23" s="368"/>
      <c r="K23" s="367"/>
      <c r="L23" s="349" t="s">
        <v>237</v>
      </c>
      <c r="M23" s="369"/>
      <c r="N23" s="420" t="s">
        <v>237</v>
      </c>
      <c r="O23" s="421" t="s">
        <v>237</v>
      </c>
    </row>
    <row r="24" spans="1:15" ht="23.25" customHeight="1">
      <c r="A24" s="365">
        <v>2</v>
      </c>
      <c r="B24" s="366"/>
      <c r="C24" s="349"/>
      <c r="D24" s="349" t="s">
        <v>237</v>
      </c>
      <c r="E24" s="349" t="s">
        <v>237</v>
      </c>
      <c r="F24" s="345"/>
      <c r="G24" s="367"/>
      <c r="H24" s="349" t="s">
        <v>237</v>
      </c>
      <c r="I24" s="349" t="s">
        <v>237</v>
      </c>
      <c r="J24" s="368"/>
      <c r="K24" s="367"/>
      <c r="L24" s="349" t="s">
        <v>237</v>
      </c>
      <c r="M24" s="369"/>
      <c r="N24" s="420" t="s">
        <v>237</v>
      </c>
      <c r="O24" s="421" t="s">
        <v>237</v>
      </c>
    </row>
    <row r="25" spans="1:15" s="341" customFormat="1" ht="23.25" customHeight="1">
      <c r="A25" s="342">
        <v>3</v>
      </c>
      <c r="B25" s="370"/>
      <c r="C25" s="371"/>
      <c r="D25" s="371" t="s">
        <v>237</v>
      </c>
      <c r="E25" s="371" t="s">
        <v>237</v>
      </c>
      <c r="F25" s="372"/>
      <c r="G25" s="373"/>
      <c r="H25" s="371" t="s">
        <v>237</v>
      </c>
      <c r="I25" s="371" t="s">
        <v>237</v>
      </c>
      <c r="J25" s="372"/>
      <c r="K25" s="373"/>
      <c r="L25" s="371" t="s">
        <v>237</v>
      </c>
      <c r="M25" s="374"/>
      <c r="N25" s="422" t="s">
        <v>237</v>
      </c>
      <c r="O25" s="423" t="s">
        <v>237</v>
      </c>
    </row>
    <row r="26" spans="1:15" s="336" customFormat="1" ht="24" customHeight="1">
      <c r="A26" s="375"/>
      <c r="B26" s="376" t="s">
        <v>67</v>
      </c>
      <c r="C26" s="377" t="s">
        <v>237</v>
      </c>
      <c r="D26" s="377" t="s">
        <v>237</v>
      </c>
      <c r="E26" s="377" t="s">
        <v>237</v>
      </c>
      <c r="F26" s="378">
        <f>SUM(F23:F25)</f>
        <v>0</v>
      </c>
      <c r="G26" s="379" t="s">
        <v>237</v>
      </c>
      <c r="H26" s="377" t="s">
        <v>237</v>
      </c>
      <c r="I26" s="377" t="s">
        <v>237</v>
      </c>
      <c r="J26" s="378">
        <f>SUM(J23:J25)</f>
        <v>0</v>
      </c>
      <c r="K26" s="379" t="s">
        <v>237</v>
      </c>
      <c r="L26" s="377" t="s">
        <v>237</v>
      </c>
      <c r="M26" s="380">
        <f>SUM(M23:M25)</f>
        <v>0</v>
      </c>
      <c r="N26" s="375" t="s">
        <v>237</v>
      </c>
      <c r="O26" s="381" t="s">
        <v>237</v>
      </c>
    </row>
    <row r="27" spans="1:15" s="336" customFormat="1" ht="27" customHeight="1" thickBot="1">
      <c r="A27" s="382"/>
      <c r="B27" s="383" t="s">
        <v>194</v>
      </c>
      <c r="C27" s="351"/>
      <c r="D27" s="351" t="s">
        <v>237</v>
      </c>
      <c r="E27" s="351" t="s">
        <v>237</v>
      </c>
      <c r="F27" s="352">
        <f>+F20-F26</f>
        <v>4810.5</v>
      </c>
      <c r="G27" s="384" t="s">
        <v>237</v>
      </c>
      <c r="H27" s="351" t="s">
        <v>237</v>
      </c>
      <c r="I27" s="351" t="s">
        <v>237</v>
      </c>
      <c r="J27" s="352">
        <f>J20-J26</f>
        <v>1909.5</v>
      </c>
      <c r="K27" s="384" t="s">
        <v>237</v>
      </c>
      <c r="L27" s="351" t="s">
        <v>237</v>
      </c>
      <c r="M27" s="353">
        <f>M20-M26</f>
        <v>69.2</v>
      </c>
      <c r="N27" s="382" t="s">
        <v>237</v>
      </c>
      <c r="O27" s="352">
        <f>+O20-M26</f>
        <v>71.099999999999994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37" t="s">
        <v>2</v>
      </c>
      <c r="D30" s="537"/>
      <c r="E30" s="389"/>
      <c r="F30" s="389"/>
      <c r="G30" s="538"/>
      <c r="H30" s="538"/>
      <c r="I30" s="390"/>
      <c r="J30" s="539" t="str">
        <f>+'Ekamut-caxs'!D69</f>
        <v>Մհեր Մակարյան</v>
      </c>
      <c r="K30" s="539"/>
      <c r="M30" s="358"/>
    </row>
    <row r="31" spans="1:15" s="336" customFormat="1">
      <c r="C31" s="391"/>
      <c r="D31" s="391"/>
      <c r="E31" s="392"/>
      <c r="F31" s="392"/>
      <c r="G31" s="540" t="s">
        <v>89</v>
      </c>
      <c r="H31" s="540"/>
      <c r="I31" s="393"/>
      <c r="J31" s="540" t="s">
        <v>106</v>
      </c>
      <c r="K31" s="540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39"/>
      <c r="H32" s="539"/>
      <c r="I32" s="395"/>
      <c r="J32" s="539" t="str">
        <f>+'Ekamut-caxs'!D71</f>
        <v>Ալինա Սուջոյան</v>
      </c>
      <c r="K32" s="539"/>
    </row>
    <row r="33" spans="3:13" s="336" customFormat="1">
      <c r="C33" s="357"/>
      <c r="D33" s="357"/>
      <c r="G33" s="540" t="s">
        <v>89</v>
      </c>
      <c r="H33" s="540"/>
      <c r="I33" s="393"/>
      <c r="J33" s="540" t="s">
        <v>106</v>
      </c>
      <c r="K33" s="540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240</v>
      </c>
      <c r="I35" s="398" t="s">
        <v>109</v>
      </c>
      <c r="J35" s="399" t="s">
        <v>183</v>
      </c>
      <c r="K35" s="399"/>
      <c r="L35" s="399" t="s">
        <v>184</v>
      </c>
      <c r="M35" s="399" t="s">
        <v>218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192</v>
      </c>
      <c r="I36" s="535" t="s">
        <v>195</v>
      </c>
      <c r="J36" s="535"/>
      <c r="K36" s="399"/>
      <c r="L36" s="535" t="s">
        <v>215</v>
      </c>
      <c r="M36" s="535"/>
    </row>
    <row r="37" spans="3:13">
      <c r="C37" s="397"/>
      <c r="D37" s="397"/>
      <c r="E37" s="535" t="s">
        <v>196</v>
      </c>
      <c r="F37" s="535"/>
      <c r="I37" s="535"/>
      <c r="J37" s="535"/>
      <c r="K37" s="399"/>
      <c r="L37" s="535"/>
      <c r="M37" s="535"/>
    </row>
    <row r="38" spans="3:13">
      <c r="C38" s="397"/>
      <c r="D38" s="397"/>
      <c r="E38" s="535"/>
      <c r="F38" s="535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5"/>
  <sheetViews>
    <sheetView view="pageBreakPreview" zoomScale="96" zoomScaleSheetLayoutView="96" workbookViewId="0">
      <selection activeCell="D46" sqref="D46"/>
    </sheetView>
  </sheetViews>
  <sheetFormatPr defaultRowHeight="15.75"/>
  <cols>
    <col min="1" max="1" width="6.42578125" style="467" customWidth="1"/>
    <col min="2" max="2" width="60.42578125" style="467" customWidth="1"/>
    <col min="3" max="3" width="28" style="467" customWidth="1"/>
    <col min="4" max="16384" width="9.140625" style="467"/>
  </cols>
  <sheetData>
    <row r="1" spans="1:6" ht="32.25" customHeight="1">
      <c r="A1" s="544" t="s">
        <v>268</v>
      </c>
      <c r="B1" s="544"/>
      <c r="C1" s="544"/>
    </row>
    <row r="2" spans="1:6" ht="51" customHeight="1">
      <c r="A2" s="545" t="s">
        <v>269</v>
      </c>
      <c r="B2" s="545"/>
      <c r="C2" s="545"/>
    </row>
    <row r="3" spans="1:6" ht="22.5" customHeight="1">
      <c r="A3" s="468"/>
      <c r="B3" s="468"/>
      <c r="C3" s="468"/>
    </row>
    <row r="4" spans="1:6" ht="31.5" customHeight="1">
      <c r="A4" s="469" t="s">
        <v>3</v>
      </c>
      <c r="B4" s="469" t="s">
        <v>270</v>
      </c>
      <c r="C4" s="470" t="s">
        <v>271</v>
      </c>
    </row>
    <row r="5" spans="1:6" ht="111" customHeight="1">
      <c r="A5" s="471">
        <v>1</v>
      </c>
      <c r="B5" s="472" t="s">
        <v>272</v>
      </c>
      <c r="C5" s="473">
        <v>737</v>
      </c>
    </row>
    <row r="6" spans="1:6" ht="43.5" customHeight="1">
      <c r="A6" s="471">
        <v>2</v>
      </c>
      <c r="B6" s="472" t="s">
        <v>273</v>
      </c>
      <c r="C6" s="473">
        <f>+C7+C8</f>
        <v>59</v>
      </c>
    </row>
    <row r="7" spans="1:6" ht="30.75" customHeight="1">
      <c r="A7" s="474">
        <v>2.1</v>
      </c>
      <c r="B7" s="475" t="s">
        <v>274</v>
      </c>
      <c r="C7" s="473">
        <v>25</v>
      </c>
      <c r="F7" s="476"/>
    </row>
    <row r="8" spans="1:6" ht="30" customHeight="1">
      <c r="A8" s="477">
        <v>2.2000000000000002</v>
      </c>
      <c r="B8" s="475" t="s">
        <v>275</v>
      </c>
      <c r="C8" s="473">
        <v>34</v>
      </c>
    </row>
    <row r="9" spans="1:6" ht="30" customHeight="1">
      <c r="A9" s="478"/>
      <c r="B9" s="479"/>
      <c r="C9" s="480"/>
    </row>
    <row r="11" spans="1:6">
      <c r="B11" s="467" t="str">
        <f>+'Ekamut-caxs'!B69</f>
        <v>ՏՆՕՐԵՆ՝</v>
      </c>
      <c r="C11" s="483" t="str">
        <f>+'Ekamut-caxs'!D69</f>
        <v>Մհեր Մակարյան</v>
      </c>
    </row>
    <row r="12" spans="1:6">
      <c r="C12" s="427" t="s">
        <v>90</v>
      </c>
    </row>
    <row r="13" spans="1:6">
      <c r="C13" s="428"/>
    </row>
    <row r="14" spans="1:6" ht="17.25">
      <c r="B14" s="467" t="str">
        <f>+'Ekamut-caxs'!B71</f>
        <v>ԳԼԽԱՎՈՐ ՀԱՇՎԱՊԱՀ՝</v>
      </c>
      <c r="C14" s="309" t="s">
        <v>281</v>
      </c>
    </row>
    <row r="15" spans="1:6">
      <c r="C15" s="427" t="s">
        <v>90</v>
      </c>
    </row>
    <row r="17" spans="2:2">
      <c r="B17" s="78" t="s">
        <v>168</v>
      </c>
    </row>
    <row r="18" spans="2:2" ht="23.25" customHeight="1"/>
    <row r="19" spans="2:2" ht="23.25" customHeight="1"/>
    <row r="20" spans="2:2" ht="37.5" customHeight="1"/>
    <row r="21" spans="2:2" ht="23.25" customHeight="1"/>
    <row r="22" spans="2:2" ht="23.25" customHeight="1"/>
    <row r="24" spans="2:2" ht="44.25" customHeight="1"/>
    <row r="25" spans="2:2" ht="20.25" customHeight="1"/>
    <row r="26" spans="2:2" ht="20.25" customHeight="1"/>
    <row r="27" spans="2:2" ht="20.25" customHeight="1"/>
    <row r="28" spans="2:2" ht="20.25" customHeight="1"/>
    <row r="29" spans="2:2" ht="23.25" customHeight="1"/>
    <row r="30" spans="2:2" ht="11.25" customHeight="1"/>
    <row r="31" spans="2:2" ht="24" customHeight="1"/>
    <row r="32" spans="2:2" ht="16.5" customHeight="1"/>
    <row r="34" ht="15.75" customHeight="1"/>
    <row r="35" ht="21" customHeight="1"/>
  </sheetData>
  <mergeCells count="2">
    <mergeCell ref="A1:C1"/>
    <mergeCell ref="A2:C2"/>
  </mergeCells>
  <pageMargins left="0.15" right="0.17" top="0.27" bottom="0.22" header="0.18" footer="0.15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52" t="s">
        <v>255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  <c r="T1" s="553"/>
      <c r="U1" s="553"/>
      <c r="V1" s="553"/>
      <c r="W1" s="553"/>
      <c r="X1" s="553"/>
      <c r="Y1" s="553"/>
      <c r="Z1" s="553"/>
      <c r="AA1" s="553"/>
      <c r="AB1" s="554"/>
    </row>
    <row r="2" spans="1:28" ht="30" customHeight="1">
      <c r="A2" s="555"/>
      <c r="B2" s="556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8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68" t="s">
        <v>3</v>
      </c>
      <c r="D5" s="566" t="s">
        <v>121</v>
      </c>
      <c r="E5" s="455" t="s">
        <v>219</v>
      </c>
      <c r="F5" s="456" t="s">
        <v>220</v>
      </c>
      <c r="G5" s="456" t="s">
        <v>221</v>
      </c>
      <c r="H5" s="456" t="s">
        <v>222</v>
      </c>
      <c r="I5" s="456" t="s">
        <v>223</v>
      </c>
      <c r="J5" s="456" t="s">
        <v>224</v>
      </c>
      <c r="K5" s="457" t="s">
        <v>257</v>
      </c>
      <c r="L5" s="455" t="s">
        <v>225</v>
      </c>
      <c r="M5" s="457" t="s">
        <v>226</v>
      </c>
      <c r="N5" s="455" t="s">
        <v>203</v>
      </c>
      <c r="O5" s="457" t="s">
        <v>226</v>
      </c>
      <c r="P5" s="455" t="s">
        <v>227</v>
      </c>
      <c r="Q5" s="457" t="s">
        <v>256</v>
      </c>
      <c r="R5" s="455" t="s">
        <v>228</v>
      </c>
      <c r="S5" s="457" t="s">
        <v>229</v>
      </c>
      <c r="T5" s="455" t="s">
        <v>230</v>
      </c>
      <c r="U5" s="457" t="s">
        <v>258</v>
      </c>
      <c r="V5" s="455" t="s">
        <v>231</v>
      </c>
      <c r="W5" s="457" t="s">
        <v>259</v>
      </c>
      <c r="X5" s="455" t="s">
        <v>232</v>
      </c>
      <c r="Y5" s="457" t="s">
        <v>260</v>
      </c>
      <c r="Z5" s="550" t="s">
        <v>262</v>
      </c>
      <c r="AA5" s="548" t="s">
        <v>233</v>
      </c>
      <c r="AB5" s="546" t="s">
        <v>234</v>
      </c>
    </row>
    <row r="6" spans="1:28" s="458" customFormat="1" ht="23.25" customHeight="1">
      <c r="A6" s="333"/>
      <c r="B6" s="451"/>
      <c r="C6" s="569"/>
      <c r="D6" s="567"/>
      <c r="E6" s="563">
        <v>28.3</v>
      </c>
      <c r="F6" s="564"/>
      <c r="G6" s="564"/>
      <c r="H6" s="564"/>
      <c r="I6" s="564"/>
      <c r="J6" s="564"/>
      <c r="K6" s="565"/>
      <c r="L6" s="561">
        <v>24.3</v>
      </c>
      <c r="M6" s="562"/>
      <c r="N6" s="561">
        <v>21.8</v>
      </c>
      <c r="O6" s="562"/>
      <c r="P6" s="561">
        <v>32.5</v>
      </c>
      <c r="Q6" s="562"/>
      <c r="R6" s="561">
        <v>27.2</v>
      </c>
      <c r="S6" s="562"/>
      <c r="T6" s="559">
        <v>21</v>
      </c>
      <c r="U6" s="560"/>
      <c r="V6" s="559">
        <v>13</v>
      </c>
      <c r="W6" s="560"/>
      <c r="X6" s="561">
        <v>12.2</v>
      </c>
      <c r="Y6" s="562"/>
      <c r="Z6" s="551"/>
      <c r="AA6" s="549"/>
      <c r="AB6" s="547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235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https://mul2.yerevan.am/tasks/1462617/oneclick/Torq Angex.xlsx?token=6a8c9fd1d82b3c89e9ed6d48727a7bf9</cp:keywords>
  <cp:lastModifiedBy>Lusine Petrosyan</cp:lastModifiedBy>
  <cp:lastPrinted>2024-02-06T12:44:20Z</cp:lastPrinted>
  <dcterms:created xsi:type="dcterms:W3CDTF">1996-10-14T23:33:28Z</dcterms:created>
  <dcterms:modified xsi:type="dcterms:W3CDTF">2024-05-06T08:53:23Z</dcterms:modified>
</cp:coreProperties>
</file>